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8265"/>
  </bookViews>
  <sheets>
    <sheet name="Contenido" sheetId="13" r:id="rId1"/>
    <sheet name="Serie sin empalme" sheetId="1" r:id="rId2"/>
    <sheet name="Esmeraldas Plantada" sheetId="2" r:id="rId3"/>
    <sheet name="Esmeraldas Cosechada" sheetId="4" r:id="rId4"/>
    <sheet name="Los Ríos Plantada" sheetId="7" r:id="rId5"/>
    <sheet name="Los Ríos Cosechada" sheetId="8" r:id="rId6"/>
    <sheet name="Santo Domingo Plantada" sheetId="9" r:id="rId7"/>
    <sheet name="Santo Domingo Cosechada" sheetId="10" r:id="rId8"/>
    <sheet name="Resto País Plantada" sheetId="11" r:id="rId9"/>
    <sheet name="Resto País Cosechada" sheetId="12" r:id="rId10"/>
    <sheet name="Series Empalmadas" sheetId="3" r:id="rId11"/>
  </sheets>
  <calcPr calcId="152511"/>
</workbook>
</file>

<file path=xl/calcChain.xml><?xml version="1.0" encoding="utf-8"?>
<calcChain xmlns="http://schemas.openxmlformats.org/spreadsheetml/2006/main">
  <c r="E47" i="10"/>
  <c r="E46"/>
  <c r="E45"/>
  <c r="E44"/>
  <c r="E43"/>
  <c r="E42"/>
  <c r="E44" i="9"/>
  <c r="E45"/>
  <c r="E46"/>
  <c r="E47"/>
  <c r="E43"/>
  <c r="E42"/>
  <c r="H32" i="3" l="1"/>
  <c r="H33"/>
  <c r="H34"/>
  <c r="H35"/>
  <c r="H36"/>
  <c r="H37"/>
  <c r="H38"/>
  <c r="H39"/>
  <c r="H40"/>
  <c r="H41"/>
  <c r="H42"/>
  <c r="H43"/>
  <c r="H31"/>
  <c r="H10"/>
  <c r="H11"/>
  <c r="H12"/>
  <c r="H13"/>
  <c r="H14"/>
  <c r="H15"/>
  <c r="H16"/>
  <c r="H17"/>
  <c r="H18"/>
  <c r="H19"/>
  <c r="H20"/>
  <c r="H21"/>
  <c r="H9"/>
  <c r="C31" i="12" l="1"/>
  <c r="C31" i="11"/>
  <c r="C31" i="10"/>
  <c r="C31" i="9"/>
  <c r="C31" i="8"/>
  <c r="C31" i="7"/>
  <c r="C31" i="4"/>
  <c r="C31" i="2"/>
  <c r="E35" i="4" l="1"/>
  <c r="E36"/>
  <c r="E37"/>
  <c r="E38"/>
  <c r="E39"/>
  <c r="E40"/>
  <c r="E41"/>
  <c r="E42"/>
  <c r="E43"/>
  <c r="E44"/>
  <c r="E45"/>
  <c r="E46"/>
  <c r="E47"/>
  <c r="D11" i="12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11"/>
  <c r="D12"/>
  <c r="C55" s="1"/>
  <c r="D13"/>
  <c r="C56" s="1"/>
  <c r="D14"/>
  <c r="C57" s="1"/>
  <c r="D15"/>
  <c r="D16"/>
  <c r="C59" s="1"/>
  <c r="D17"/>
  <c r="C60" s="1"/>
  <c r="D18"/>
  <c r="C61" s="1"/>
  <c r="D19"/>
  <c r="D20"/>
  <c r="C63" s="1"/>
  <c r="D21"/>
  <c r="C64" s="1"/>
  <c r="D10"/>
  <c r="D9"/>
  <c r="C52" s="1"/>
  <c r="E47" i="12"/>
  <c r="E46"/>
  <c r="E45"/>
  <c r="E44"/>
  <c r="E43"/>
  <c r="E42"/>
  <c r="E41"/>
  <c r="E40"/>
  <c r="E39"/>
  <c r="E38"/>
  <c r="E37"/>
  <c r="E36"/>
  <c r="E35"/>
  <c r="C32"/>
  <c r="F46" s="1"/>
  <c r="C21"/>
  <c r="C20"/>
  <c r="C19"/>
  <c r="C45" s="1"/>
  <c r="C18"/>
  <c r="C17"/>
  <c r="C16"/>
  <c r="C15"/>
  <c r="C14"/>
  <c r="C13"/>
  <c r="C12"/>
  <c r="C11"/>
  <c r="C10"/>
  <c r="C9"/>
  <c r="E47" i="11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17"/>
  <c r="C16"/>
  <c r="C15"/>
  <c r="C14"/>
  <c r="C13"/>
  <c r="C12"/>
  <c r="C11"/>
  <c r="C10"/>
  <c r="C9"/>
  <c r="D16" i="10"/>
  <c r="D17"/>
  <c r="D18"/>
  <c r="D19"/>
  <c r="D20"/>
  <c r="D21"/>
  <c r="D16" i="9"/>
  <c r="D17"/>
  <c r="C60" s="1"/>
  <c r="D18"/>
  <c r="C61" s="1"/>
  <c r="D19"/>
  <c r="C62" s="1"/>
  <c r="D20"/>
  <c r="C63" s="1"/>
  <c r="D21"/>
  <c r="C64" s="1"/>
  <c r="C32" i="10"/>
  <c r="C32" i="8"/>
  <c r="C21" i="10"/>
  <c r="C20"/>
  <c r="C19"/>
  <c r="C18"/>
  <c r="C17"/>
  <c r="C16"/>
  <c r="C15"/>
  <c r="C14"/>
  <c r="C13"/>
  <c r="C12"/>
  <c r="C11"/>
  <c r="C10"/>
  <c r="C9"/>
  <c r="C32" i="9"/>
  <c r="C21"/>
  <c r="C20"/>
  <c r="C19"/>
  <c r="C18"/>
  <c r="C17"/>
  <c r="C16"/>
  <c r="C15"/>
  <c r="C14"/>
  <c r="C13"/>
  <c r="C12"/>
  <c r="C11"/>
  <c r="C10"/>
  <c r="C9"/>
  <c r="C11" i="4"/>
  <c r="C12"/>
  <c r="C13"/>
  <c r="C14"/>
  <c r="C15"/>
  <c r="C16"/>
  <c r="C17"/>
  <c r="C18"/>
  <c r="C19"/>
  <c r="C20"/>
  <c r="C21"/>
  <c r="C10"/>
  <c r="C11" i="8"/>
  <c r="C12"/>
  <c r="C13"/>
  <c r="C14"/>
  <c r="C15"/>
  <c r="C16"/>
  <c r="C17"/>
  <c r="C18"/>
  <c r="C19"/>
  <c r="C20"/>
  <c r="C21"/>
  <c r="D11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D11" i="7"/>
  <c r="C54" s="1"/>
  <c r="D12"/>
  <c r="C55" s="1"/>
  <c r="D13"/>
  <c r="C56" s="1"/>
  <c r="D14"/>
  <c r="D15"/>
  <c r="C58" s="1"/>
  <c r="D16"/>
  <c r="C59" s="1"/>
  <c r="D17"/>
  <c r="C60" s="1"/>
  <c r="D18"/>
  <c r="D19"/>
  <c r="C62" s="1"/>
  <c r="D20"/>
  <c r="C63" s="1"/>
  <c r="D21"/>
  <c r="C64" s="1"/>
  <c r="D10"/>
  <c r="D9"/>
  <c r="C52" s="1"/>
  <c r="E47" i="8"/>
  <c r="E46"/>
  <c r="E45"/>
  <c r="E44"/>
  <c r="E43"/>
  <c r="E42"/>
  <c r="E41"/>
  <c r="E40"/>
  <c r="E39"/>
  <c r="E38"/>
  <c r="E37"/>
  <c r="E36"/>
  <c r="E35"/>
  <c r="C10"/>
  <c r="C52"/>
  <c r="C9"/>
  <c r="E47" i="7"/>
  <c r="E46"/>
  <c r="E45"/>
  <c r="E44"/>
  <c r="E43"/>
  <c r="E42"/>
  <c r="E41"/>
  <c r="E40"/>
  <c r="E39"/>
  <c r="E38"/>
  <c r="E37"/>
  <c r="E36"/>
  <c r="E35"/>
  <c r="C32"/>
  <c r="F47" s="1"/>
  <c r="C21"/>
  <c r="C20"/>
  <c r="C19"/>
  <c r="C18"/>
  <c r="C17"/>
  <c r="C16"/>
  <c r="C15"/>
  <c r="C14"/>
  <c r="C13"/>
  <c r="C12"/>
  <c r="C11"/>
  <c r="C10"/>
  <c r="C9"/>
  <c r="C32" i="4"/>
  <c r="F35" s="1"/>
  <c r="D11"/>
  <c r="C54" s="1"/>
  <c r="D12"/>
  <c r="C55" s="1"/>
  <c r="D13"/>
  <c r="C56" s="1"/>
  <c r="D14"/>
  <c r="C57" s="1"/>
  <c r="D15"/>
  <c r="C58" s="1"/>
  <c r="D16"/>
  <c r="C59" s="1"/>
  <c r="D17"/>
  <c r="C60" s="1"/>
  <c r="D18"/>
  <c r="C61" s="1"/>
  <c r="D19"/>
  <c r="D20"/>
  <c r="C63" s="1"/>
  <c r="D21"/>
  <c r="C64" s="1"/>
  <c r="D10"/>
  <c r="C53" s="1"/>
  <c r="D9"/>
  <c r="C52" s="1"/>
  <c r="C9"/>
  <c r="D11" i="2"/>
  <c r="D12"/>
  <c r="C55" s="1"/>
  <c r="D13"/>
  <c r="D14"/>
  <c r="C57" s="1"/>
  <c r="D15"/>
  <c r="D16"/>
  <c r="C59" s="1"/>
  <c r="D17"/>
  <c r="C60" s="1"/>
  <c r="D18"/>
  <c r="C61" s="1"/>
  <c r="D19"/>
  <c r="C62" s="1"/>
  <c r="D20"/>
  <c r="D21"/>
  <c r="C64" s="1"/>
  <c r="D10"/>
  <c r="C53" s="1"/>
  <c r="D9"/>
  <c r="C52" s="1"/>
  <c r="C11"/>
  <c r="C12"/>
  <c r="C13"/>
  <c r="C14"/>
  <c r="C15"/>
  <c r="C16"/>
  <c r="C17"/>
  <c r="C18"/>
  <c r="C19"/>
  <c r="C20"/>
  <c r="C21"/>
  <c r="C10"/>
  <c r="C9"/>
  <c r="C32"/>
  <c r="F42" s="1"/>
  <c r="E36"/>
  <c r="E37"/>
  <c r="E38"/>
  <c r="E39"/>
  <c r="E40"/>
  <c r="E41"/>
  <c r="E42"/>
  <c r="E43"/>
  <c r="E44"/>
  <c r="E45"/>
  <c r="E46"/>
  <c r="E47"/>
  <c r="E35"/>
  <c r="C64" i="10" l="1"/>
  <c r="C47"/>
  <c r="C63"/>
  <c r="C46"/>
  <c r="C38" i="11"/>
  <c r="C60" i="10"/>
  <c r="C43"/>
  <c r="C59" i="9"/>
  <c r="C42"/>
  <c r="C45" i="10"/>
  <c r="C39" i="11"/>
  <c r="C59" i="10"/>
  <c r="C42"/>
  <c r="D46" s="1"/>
  <c r="C44"/>
  <c r="F47" i="9"/>
  <c r="F42"/>
  <c r="F46" i="10"/>
  <c r="F42"/>
  <c r="F47"/>
  <c r="F43"/>
  <c r="F44"/>
  <c r="F45"/>
  <c r="C36" i="12"/>
  <c r="C41"/>
  <c r="C37"/>
  <c r="C44" i="11"/>
  <c r="C46"/>
  <c r="C40" i="8"/>
  <c r="C47" i="11"/>
  <c r="C44" i="12"/>
  <c r="C43" i="2"/>
  <c r="C45"/>
  <c r="C44" i="8"/>
  <c r="C42" i="11"/>
  <c r="C40" i="7"/>
  <c r="C44"/>
  <c r="C45" i="9"/>
  <c r="C45" i="11"/>
  <c r="C37"/>
  <c r="C43" i="9"/>
  <c r="C47"/>
  <c r="C41" i="11"/>
  <c r="F38" i="12"/>
  <c r="C43" i="11"/>
  <c r="C40" i="12"/>
  <c r="C35" i="11"/>
  <c r="F36" i="12"/>
  <c r="F42"/>
  <c r="F40"/>
  <c r="C36" i="8"/>
  <c r="C36" i="11"/>
  <c r="C35" i="4"/>
  <c r="C38" i="2"/>
  <c r="C44"/>
  <c r="C40"/>
  <c r="C45" i="8"/>
  <c r="C41"/>
  <c r="C37"/>
  <c r="C36" i="7"/>
  <c r="C43" i="4"/>
  <c r="C44" i="9"/>
  <c r="C40" i="11"/>
  <c r="C53"/>
  <c r="F35" i="12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47" i="11"/>
  <c r="F44"/>
  <c r="F37"/>
  <c r="F41"/>
  <c r="F45"/>
  <c r="C54"/>
  <c r="C58"/>
  <c r="C62"/>
  <c r="F35"/>
  <c r="F39"/>
  <c r="F43"/>
  <c r="F36"/>
  <c r="F40"/>
  <c r="F38"/>
  <c r="F42"/>
  <c r="F46" i="9"/>
  <c r="F44"/>
  <c r="F45"/>
  <c r="F45" i="8"/>
  <c r="F44"/>
  <c r="F36"/>
  <c r="F46"/>
  <c r="F38"/>
  <c r="F40"/>
  <c r="F42"/>
  <c r="F40" i="7"/>
  <c r="F42"/>
  <c r="F36"/>
  <c r="F38"/>
  <c r="F45"/>
  <c r="F41"/>
  <c r="F37"/>
  <c r="F44"/>
  <c r="F46"/>
  <c r="C61" i="10"/>
  <c r="C62"/>
  <c r="F43" i="9"/>
  <c r="C46"/>
  <c r="F35" i="8"/>
  <c r="C38"/>
  <c r="F39"/>
  <c r="C42"/>
  <c r="F43"/>
  <c r="C46"/>
  <c r="F47"/>
  <c r="C53"/>
  <c r="C57"/>
  <c r="C61"/>
  <c r="C35"/>
  <c r="C39"/>
  <c r="C43"/>
  <c r="C47"/>
  <c r="F37"/>
  <c r="F41"/>
  <c r="C54"/>
  <c r="C58"/>
  <c r="C62"/>
  <c r="C37" i="7"/>
  <c r="C41"/>
  <c r="C45"/>
  <c r="F35"/>
  <c r="C38"/>
  <c r="F39"/>
  <c r="C42"/>
  <c r="F43"/>
  <c r="C46"/>
  <c r="C53"/>
  <c r="C57"/>
  <c r="C61"/>
  <c r="C35"/>
  <c r="C39"/>
  <c r="C43"/>
  <c r="C47"/>
  <c r="C39" i="4"/>
  <c r="C47"/>
  <c r="D41" s="1"/>
  <c r="F47"/>
  <c r="F46"/>
  <c r="F44"/>
  <c r="F37"/>
  <c r="F41"/>
  <c r="F42"/>
  <c r="F45"/>
  <c r="F38"/>
  <c r="F36"/>
  <c r="F40"/>
  <c r="F38" i="2"/>
  <c r="F45"/>
  <c r="F37"/>
  <c r="F35"/>
  <c r="F44"/>
  <c r="F40"/>
  <c r="F36"/>
  <c r="C39"/>
  <c r="F41"/>
  <c r="F47"/>
  <c r="F43"/>
  <c r="F39"/>
  <c r="F46"/>
  <c r="C44" i="4"/>
  <c r="C40"/>
  <c r="C46" i="2"/>
  <c r="C45" i="4"/>
  <c r="C41"/>
  <c r="C42" i="2"/>
  <c r="C41"/>
  <c r="C37"/>
  <c r="C63"/>
  <c r="C62" i="4"/>
  <c r="C56" i="2"/>
  <c r="C47"/>
  <c r="C58"/>
  <c r="C54"/>
  <c r="C37" i="4"/>
  <c r="C36"/>
  <c r="D42"/>
  <c r="C38"/>
  <c r="F39"/>
  <c r="C42"/>
  <c r="F43"/>
  <c r="C46"/>
  <c r="C36" i="2"/>
  <c r="C35"/>
  <c r="D47" i="10" l="1"/>
  <c r="G47" s="1"/>
  <c r="D64" s="1"/>
  <c r="E43" i="3" s="1"/>
  <c r="D43" i="10"/>
  <c r="G43" s="1"/>
  <c r="D60" s="1"/>
  <c r="E39" i="3" s="1"/>
  <c r="D44" i="10"/>
  <c r="G44" s="1"/>
  <c r="D61" s="1"/>
  <c r="E40" i="3" s="1"/>
  <c r="D42" i="10"/>
  <c r="G42" s="1"/>
  <c r="D59" s="1"/>
  <c r="E38" i="3" s="1"/>
  <c r="D45" i="10"/>
  <c r="G45" s="1"/>
  <c r="D62" s="1"/>
  <c r="E41" i="3" s="1"/>
  <c r="D44" i="9"/>
  <c r="G44" s="1"/>
  <c r="D61" s="1"/>
  <c r="E18" i="3" s="1"/>
  <c r="D45" i="9"/>
  <c r="G45" s="1"/>
  <c r="D62" s="1"/>
  <c r="E19" i="3" s="1"/>
  <c r="D43" i="9"/>
  <c r="G43" s="1"/>
  <c r="D60" s="1"/>
  <c r="E17" i="3" s="1"/>
  <c r="D42" i="9"/>
  <c r="G42" s="1"/>
  <c r="D59" s="1"/>
  <c r="E16" i="3" s="1"/>
  <c r="D46" i="9"/>
  <c r="G46" s="1"/>
  <c r="D63" s="1"/>
  <c r="E20" i="3" s="1"/>
  <c r="D47" i="9"/>
  <c r="G47" s="1"/>
  <c r="D64" s="1"/>
  <c r="E21" i="3" s="1"/>
  <c r="G46" i="10"/>
  <c r="D63" s="1"/>
  <c r="E42" i="3" s="1"/>
  <c r="D37" i="11"/>
  <c r="D36" i="4"/>
  <c r="G36" s="1"/>
  <c r="D53" s="1"/>
  <c r="C32" i="3" s="1"/>
  <c r="D45" i="11"/>
  <c r="G45" s="1"/>
  <c r="D62" s="1"/>
  <c r="F19" i="3" s="1"/>
  <c r="D44" i="11"/>
  <c r="G44" s="1"/>
  <c r="D61" s="1"/>
  <c r="F18" i="3" s="1"/>
  <c r="D46" i="11"/>
  <c r="G46" s="1"/>
  <c r="D63" s="1"/>
  <c r="F20" i="3" s="1"/>
  <c r="E14"/>
  <c r="E12"/>
  <c r="E11"/>
  <c r="D37" i="2"/>
  <c r="G37" s="1"/>
  <c r="D54" s="1"/>
  <c r="C11" i="3" s="1"/>
  <c r="D40" i="11"/>
  <c r="G40" s="1"/>
  <c r="D57" s="1"/>
  <c r="F14" i="3" s="1"/>
  <c r="D47" i="11"/>
  <c r="G47" s="1"/>
  <c r="D64" s="1"/>
  <c r="F21" i="3" s="1"/>
  <c r="D39" i="11"/>
  <c r="G39" s="1"/>
  <c r="D56" s="1"/>
  <c r="F13" i="3" s="1"/>
  <c r="D38" i="11"/>
  <c r="G38" s="1"/>
  <c r="D55" s="1"/>
  <c r="F12" i="3" s="1"/>
  <c r="D41" i="11"/>
  <c r="G41" s="1"/>
  <c r="D58" s="1"/>
  <c r="F15" i="3" s="1"/>
  <c r="G37" i="11"/>
  <c r="D54" s="1"/>
  <c r="F11" i="3" s="1"/>
  <c r="D36" i="11"/>
  <c r="G36" s="1"/>
  <c r="D53" s="1"/>
  <c r="F10" i="3" s="1"/>
  <c r="D43" i="11"/>
  <c r="G43" s="1"/>
  <c r="D60" s="1"/>
  <c r="F17" i="3" s="1"/>
  <c r="D35" i="11"/>
  <c r="G35" s="1"/>
  <c r="D52" s="1"/>
  <c r="F9" i="3" s="1"/>
  <c r="D42" i="11"/>
  <c r="G42" s="1"/>
  <c r="D59" s="1"/>
  <c r="F16" i="3" s="1"/>
  <c r="G42" i="4"/>
  <c r="D59" s="1"/>
  <c r="C38" i="3" s="1"/>
  <c r="D38" i="4"/>
  <c r="G38" s="1"/>
  <c r="D55" s="1"/>
  <c r="C34" i="3" s="1"/>
  <c r="D35" i="4"/>
  <c r="D44" i="12"/>
  <c r="G44" s="1"/>
  <c r="D61" s="1"/>
  <c r="F40" i="3" s="1"/>
  <c r="D40" i="12"/>
  <c r="G40" s="1"/>
  <c r="D57" s="1"/>
  <c r="F36" i="3" s="1"/>
  <c r="D36" i="12"/>
  <c r="G36" s="1"/>
  <c r="D53" s="1"/>
  <c r="F32" i="3" s="1"/>
  <c r="D47" i="12"/>
  <c r="G47" s="1"/>
  <c r="D64" s="1"/>
  <c r="F43" i="3" s="1"/>
  <c r="D43" i="12"/>
  <c r="G43" s="1"/>
  <c r="D60" s="1"/>
  <c r="F39" i="3" s="1"/>
  <c r="D39" i="12"/>
  <c r="G39" s="1"/>
  <c r="D56" s="1"/>
  <c r="F35" i="3" s="1"/>
  <c r="D35" i="12"/>
  <c r="G35" s="1"/>
  <c r="D52" s="1"/>
  <c r="F31" i="3" s="1"/>
  <c r="D46" i="12"/>
  <c r="G46" s="1"/>
  <c r="D63" s="1"/>
  <c r="F42" i="3" s="1"/>
  <c r="D42" i="12"/>
  <c r="G42" s="1"/>
  <c r="D59" s="1"/>
  <c r="F38" i="3" s="1"/>
  <c r="D38" i="12"/>
  <c r="G38" s="1"/>
  <c r="D55" s="1"/>
  <c r="F34" i="3" s="1"/>
  <c r="D45" i="12"/>
  <c r="G45" s="1"/>
  <c r="D62" s="1"/>
  <c r="F41" i="3" s="1"/>
  <c r="D41" i="12"/>
  <c r="G41" s="1"/>
  <c r="D58" s="1"/>
  <c r="F37" i="3" s="1"/>
  <c r="D37" i="12"/>
  <c r="G37" s="1"/>
  <c r="D54" s="1"/>
  <c r="F33" i="3" s="1"/>
  <c r="E13"/>
  <c r="E10"/>
  <c r="E15"/>
  <c r="E36"/>
  <c r="E32"/>
  <c r="E35"/>
  <c r="E31"/>
  <c r="E34"/>
  <c r="E37"/>
  <c r="E33"/>
  <c r="E9"/>
  <c r="D37" i="4"/>
  <c r="G37" s="1"/>
  <c r="D54" s="1"/>
  <c r="C33" i="3" s="1"/>
  <c r="D47" i="4"/>
  <c r="G47" s="1"/>
  <c r="D64" s="1"/>
  <c r="C43" i="3" s="1"/>
  <c r="D43" i="4"/>
  <c r="G43" s="1"/>
  <c r="D60" s="1"/>
  <c r="C39" i="3" s="1"/>
  <c r="D44" i="8"/>
  <c r="G44" s="1"/>
  <c r="D61" s="1"/>
  <c r="D40" i="3" s="1"/>
  <c r="D40" i="8"/>
  <c r="G40" s="1"/>
  <c r="D57" s="1"/>
  <c r="D36" i="3" s="1"/>
  <c r="D36" i="8"/>
  <c r="G36" s="1"/>
  <c r="D53" s="1"/>
  <c r="D32" i="3" s="1"/>
  <c r="D47" i="8"/>
  <c r="G47" s="1"/>
  <c r="D64" s="1"/>
  <c r="D43" i="3" s="1"/>
  <c r="D43" i="8"/>
  <c r="G43" s="1"/>
  <c r="D60" s="1"/>
  <c r="D39" i="3" s="1"/>
  <c r="D39" i="8"/>
  <c r="G39" s="1"/>
  <c r="D56" s="1"/>
  <c r="D35" i="3" s="1"/>
  <c r="D35" i="8"/>
  <c r="G35" s="1"/>
  <c r="D52" s="1"/>
  <c r="D31" i="3" s="1"/>
  <c r="D46" i="8"/>
  <c r="G46" s="1"/>
  <c r="D63" s="1"/>
  <c r="D42" i="3" s="1"/>
  <c r="D42" i="8"/>
  <c r="G42" s="1"/>
  <c r="D59" s="1"/>
  <c r="D38" i="3" s="1"/>
  <c r="D38" i="8"/>
  <c r="G38" s="1"/>
  <c r="D55" s="1"/>
  <c r="D34" i="3" s="1"/>
  <c r="D45" i="8"/>
  <c r="G45" s="1"/>
  <c r="D62" s="1"/>
  <c r="D41" i="3" s="1"/>
  <c r="D41" i="8"/>
  <c r="G41" s="1"/>
  <c r="D58" s="1"/>
  <c r="D37" i="3" s="1"/>
  <c r="D37" i="8"/>
  <c r="G37" s="1"/>
  <c r="D54" s="1"/>
  <c r="D33" i="3" s="1"/>
  <c r="D47" i="7"/>
  <c r="G47" s="1"/>
  <c r="D64" s="1"/>
  <c r="D21" i="3" s="1"/>
  <c r="D43" i="7"/>
  <c r="G43" s="1"/>
  <c r="D60" s="1"/>
  <c r="D17" i="3" s="1"/>
  <c r="D39" i="7"/>
  <c r="G39" s="1"/>
  <c r="D56" s="1"/>
  <c r="D13" i="3" s="1"/>
  <c r="D35" i="7"/>
  <c r="G35" s="1"/>
  <c r="D52" s="1"/>
  <c r="D9" i="3" s="1"/>
  <c r="D46" i="7"/>
  <c r="G46" s="1"/>
  <c r="D63" s="1"/>
  <c r="D20" i="3" s="1"/>
  <c r="D42" i="7"/>
  <c r="G42" s="1"/>
  <c r="D59" s="1"/>
  <c r="D16" i="3" s="1"/>
  <c r="D38" i="7"/>
  <c r="G38" s="1"/>
  <c r="D55" s="1"/>
  <c r="D12" i="3" s="1"/>
  <c r="D45" i="7"/>
  <c r="G45" s="1"/>
  <c r="D62" s="1"/>
  <c r="D19" i="3" s="1"/>
  <c r="D41" i="7"/>
  <c r="G41" s="1"/>
  <c r="D58" s="1"/>
  <c r="D15" i="3" s="1"/>
  <c r="D37" i="7"/>
  <c r="G37" s="1"/>
  <c r="D54" s="1"/>
  <c r="D11" i="3" s="1"/>
  <c r="D44" i="7"/>
  <c r="G44" s="1"/>
  <c r="D61" s="1"/>
  <c r="D18" i="3" s="1"/>
  <c r="D40" i="7"/>
  <c r="G40" s="1"/>
  <c r="D57" s="1"/>
  <c r="D14" i="3" s="1"/>
  <c r="D36" i="7"/>
  <c r="G36" s="1"/>
  <c r="D53" s="1"/>
  <c r="D10" i="3" s="1"/>
  <c r="G41" i="4"/>
  <c r="D58" s="1"/>
  <c r="C37" i="3" s="1"/>
  <c r="D46" i="2"/>
  <c r="G46" s="1"/>
  <c r="D63" s="1"/>
  <c r="C20" i="3" s="1"/>
  <c r="D47" i="2"/>
  <c r="G47" s="1"/>
  <c r="D64" s="1"/>
  <c r="C21" i="3" s="1"/>
  <c r="D35" i="2"/>
  <c r="G35" s="1"/>
  <c r="D52" s="1"/>
  <c r="C9" i="3" s="1"/>
  <c r="D39" i="2"/>
  <c r="G39" s="1"/>
  <c r="D56" s="1"/>
  <c r="C13" i="3" s="1"/>
  <c r="D40" i="4"/>
  <c r="G40" s="1"/>
  <c r="D57" s="1"/>
  <c r="C36" i="3" s="1"/>
  <c r="D45" i="4"/>
  <c r="G45" s="1"/>
  <c r="D62" s="1"/>
  <c r="C41" i="3" s="1"/>
  <c r="D46" i="4"/>
  <c r="G46" s="1"/>
  <c r="D63" s="1"/>
  <c r="C42" i="3" s="1"/>
  <c r="D44" i="4"/>
  <c r="G44" s="1"/>
  <c r="D61" s="1"/>
  <c r="C40" i="3" s="1"/>
  <c r="D39" i="4"/>
  <c r="G39" s="1"/>
  <c r="D56" s="1"/>
  <c r="C35" i="3" s="1"/>
  <c r="G35" i="4"/>
  <c r="D52" s="1"/>
  <c r="C31" i="3" s="1"/>
  <c r="D43" i="2"/>
  <c r="G43" s="1"/>
  <c r="D60" s="1"/>
  <c r="C17" i="3" s="1"/>
  <c r="D42" i="2"/>
  <c r="G42" s="1"/>
  <c r="D59" s="1"/>
  <c r="C16" i="3" s="1"/>
  <c r="D45" i="2"/>
  <c r="G45" s="1"/>
  <c r="D62" s="1"/>
  <c r="C19" i="3" s="1"/>
  <c r="D38" i="2"/>
  <c r="G38" s="1"/>
  <c r="D55" s="1"/>
  <c r="C12" i="3" s="1"/>
  <c r="D41" i="2"/>
  <c r="G41" s="1"/>
  <c r="D58" s="1"/>
  <c r="C15" i="3" s="1"/>
  <c r="D40" i="2"/>
  <c r="G40" s="1"/>
  <c r="D57" s="1"/>
  <c r="C14" i="3" s="1"/>
  <c r="D36" i="2"/>
  <c r="G36" s="1"/>
  <c r="D53" s="1"/>
  <c r="D44"/>
  <c r="G44" s="1"/>
  <c r="D61" s="1"/>
  <c r="C18" i="3" s="1"/>
  <c r="C10" l="1"/>
  <c r="G21"/>
  <c r="G18"/>
  <c r="G14"/>
  <c r="G19"/>
  <c r="G13"/>
  <c r="G15"/>
  <c r="G9"/>
  <c r="G12"/>
  <c r="G11"/>
  <c r="G20"/>
  <c r="G31"/>
  <c r="G17"/>
  <c r="G16"/>
  <c r="G38"/>
  <c r="G39"/>
  <c r="G37"/>
  <c r="G42"/>
  <c r="G43"/>
  <c r="G32"/>
  <c r="G41"/>
  <c r="G34"/>
  <c r="G35"/>
  <c r="G36"/>
  <c r="G33"/>
  <c r="G40"/>
  <c r="G10" l="1"/>
</calcChain>
</file>

<file path=xl/sharedStrings.xml><?xml version="1.0" encoding="utf-8"?>
<sst xmlns="http://schemas.openxmlformats.org/spreadsheetml/2006/main" count="176" uniqueCount="68">
  <si>
    <t>ENCUESTA DE SUPERFICIE Y PRODUCCIÓN AGROPECUARIA CONTINUA (ESPAC)2002- 2014.</t>
  </si>
  <si>
    <t>Año</t>
  </si>
  <si>
    <t>Los Ríos</t>
  </si>
  <si>
    <t>Resto País</t>
  </si>
  <si>
    <t>Nacional</t>
  </si>
  <si>
    <t>( HECTÁREAS)</t>
  </si>
  <si>
    <t>Fuente: Encuesta de Superficie y Producción Agropecuaria Continua - ESPAC (2002 - 2014)</t>
  </si>
  <si>
    <t>INTERPOLACIÓN ESTRUCTURAL DE LAS SERIES DE SUPERFICIE PLANTADA Y COSECHADA 2002-2014</t>
  </si>
  <si>
    <t>Nacional sin empalme</t>
  </si>
  <si>
    <t>Fórmula de interpolación estructural:</t>
  </si>
  <si>
    <t>ENCUESTA DE SUPERFICIE Y PRODUCCIÓN AGROPECUARIA CONTINUA (ESPAC)</t>
  </si>
  <si>
    <t>Los Ríos sin empalme</t>
  </si>
  <si>
    <t>Los Ríos plantada sin empalme</t>
  </si>
  <si>
    <t>Los Ríos plantada empalmada</t>
  </si>
  <si>
    <t>EMPALME SUPERFICIE PLANTADA LOS RÍOS</t>
  </si>
  <si>
    <t>Los Ríos cosechada sin empalme</t>
  </si>
  <si>
    <t>Los Ríos cosechada empalmada</t>
  </si>
  <si>
    <t>EMPALME SUPERFICIE COSECHADA LOS RÍOS</t>
  </si>
  <si>
    <t>EMPALME SUPERFICIE PLANTADA MANABÍ</t>
  </si>
  <si>
    <t>EMPALME SUPERFICIE COSECHADA MANABÍ</t>
  </si>
  <si>
    <t>Resto País sin empalme</t>
  </si>
  <si>
    <t>Resto País plantada sin empalme</t>
  </si>
  <si>
    <t>Resto País plantada empalmada</t>
  </si>
  <si>
    <t>EMPALME SUPERFICIE PLANTADA RESTO PAÍS</t>
  </si>
  <si>
    <t>Resto País cosechada sin empalme</t>
  </si>
  <si>
    <t>Resto País cosechada empalmada</t>
  </si>
  <si>
    <t>EMPALME SUPERFICIE COSECHADA RESTO PAÍS</t>
  </si>
  <si>
    <t>SERIE EMPALMADA SUPERFICIE PLANTADA</t>
  </si>
  <si>
    <t>Nacional Empalmada</t>
  </si>
  <si>
    <t>Provincia</t>
  </si>
  <si>
    <t>Sesgo Superficie Plantada</t>
  </si>
  <si>
    <t>Sesgo Superficie Cosechada</t>
  </si>
  <si>
    <t>EMPALME POR INTERPOLACIÓN ESTRUCTURAL DE LAS SERIES DE SUPERFICIE PLANTADA Y COSECHADA 2002-2014</t>
  </si>
  <si>
    <t>EMPALME SUPERFICIE PLANTADA ESMERALDAS</t>
  </si>
  <si>
    <t>EMPALME SUPERFICIE COSECHADA ESMERALDAS</t>
  </si>
  <si>
    <t>Esmeraldas</t>
  </si>
  <si>
    <t>Esmeraldas sin empalme</t>
  </si>
  <si>
    <t>CULTIVO DE PALMA AFRICANA</t>
  </si>
  <si>
    <t>Santo Domingo</t>
  </si>
  <si>
    <t>Santo Domingo sin empalme</t>
  </si>
  <si>
    <t>Santo Domingo plantada sin empalme</t>
  </si>
  <si>
    <t>Santo Domingo plantada empalmada</t>
  </si>
  <si>
    <t>Santo Domingo cosechada sin empalme</t>
  </si>
  <si>
    <t>Santo Domingo cosechada empalmada</t>
  </si>
  <si>
    <t>CULTIVO DE CAFÉ</t>
  </si>
  <si>
    <t>Índice de contenidos</t>
  </si>
  <si>
    <t>x</t>
  </si>
  <si>
    <t>Resto país Plantada</t>
  </si>
  <si>
    <t>Resto país Cosechada</t>
  </si>
  <si>
    <t>Esmeraldas Plantada</t>
  </si>
  <si>
    <t>Esmeraldas Cosechada</t>
  </si>
  <si>
    <t>Los Ríos Plantada</t>
  </si>
  <si>
    <t>Los Ríos Cosechada</t>
  </si>
  <si>
    <t>Santo Domingo Plantada</t>
  </si>
  <si>
    <t>Santo Domingo Cosechada</t>
  </si>
  <si>
    <t>SERIE EMPALMADA SUPERFICIE COSECHADA</t>
  </si>
  <si>
    <t>Serie sin empalmar superficie plantada</t>
  </si>
  <si>
    <t>Serie sin empalmar superficie cosechada</t>
  </si>
  <si>
    <t>Sesgo de las series de superficie plantada y cosechada</t>
  </si>
  <si>
    <t>Serie empalmada superficie plantada</t>
  </si>
  <si>
    <t>Serie empalmada superficie cosechada</t>
  </si>
  <si>
    <t>SESGO DE LAS SERIES DE SUPERFICIE PLANTADA Y COSECHADA</t>
  </si>
  <si>
    <t>Esmeraldas plantada empalmada</t>
  </si>
  <si>
    <t>Esmeraldas plantada sin empalme</t>
  </si>
  <si>
    <t>Esmeraldas cosechada sin empalme</t>
  </si>
  <si>
    <t>Esmeraldas cosechada empalmada</t>
  </si>
  <si>
    <t>SERIE SIN EMPALMAR SUPERFICIE PLANTADA</t>
  </si>
  <si>
    <t>SERIE SIN EMPALMAR SUPERFICIE COSECHADA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</si>
</sst>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left"/>
    </xf>
    <xf numFmtId="0" fontId="5" fillId="0" borderId="0" xfId="0" applyFont="1"/>
    <xf numFmtId="1" fontId="4" fillId="0" borderId="0" xfId="2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left"/>
    </xf>
    <xf numFmtId="1" fontId="4" fillId="4" borderId="0" xfId="2" applyNumberFormat="1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4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 applyAlignment="1"/>
    <xf numFmtId="3" fontId="0" fillId="0" borderId="0" xfId="0" applyNumberFormat="1"/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7" fillId="5" borderId="0" xfId="4" applyFont="1" applyFill="1"/>
    <xf numFmtId="0" fontId="7" fillId="0" borderId="0" xfId="4" applyFont="1" applyFill="1"/>
    <xf numFmtId="0" fontId="8" fillId="5" borderId="0" xfId="3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center" vertical="center"/>
    </xf>
    <xf numFmtId="0" fontId="6" fillId="5" borderId="0" xfId="3" applyFill="1" applyBorder="1" applyAlignment="1" applyProtection="1">
      <alignment horizontal="center" vertical="center"/>
    </xf>
    <xf numFmtId="0" fontId="6" fillId="0" borderId="0" xfId="3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Hipervínculo" xfId="3" builtinId="8"/>
    <cellStyle name="Millares" xfId="1" builtinId="3"/>
    <cellStyle name="Normal" xfId="0" builtinId="0"/>
    <cellStyle name="Normal 2" xfId="4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Palma Africana Esmeraldas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'Esmeraldas Plantada'!$C$51</c:f>
              <c:strCache>
                <c:ptCount val="1"/>
                <c:pt idx="0">
                  <c:v>Esmeraldas plantada sin empalme</c:v>
                </c:pt>
              </c:strCache>
            </c:strRef>
          </c:tx>
          <c:xVal>
            <c:numRef>
              <c:f>'Esmeraldas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Plantada'!$C$52:$C$64</c:f>
              <c:numCache>
                <c:formatCode>#,##0</c:formatCode>
                <c:ptCount val="13"/>
                <c:pt idx="0">
                  <c:v>59588</c:v>
                </c:pt>
                <c:pt idx="1">
                  <c:v>58379</c:v>
                </c:pt>
                <c:pt idx="2">
                  <c:v>60419</c:v>
                </c:pt>
                <c:pt idx="3">
                  <c:v>79692</c:v>
                </c:pt>
                <c:pt idx="4">
                  <c:v>90098</c:v>
                </c:pt>
                <c:pt idx="5">
                  <c:v>90913</c:v>
                </c:pt>
                <c:pt idx="6">
                  <c:v>95785</c:v>
                </c:pt>
                <c:pt idx="7">
                  <c:v>146510</c:v>
                </c:pt>
                <c:pt idx="8">
                  <c:v>152679</c:v>
                </c:pt>
                <c:pt idx="9">
                  <c:v>155860</c:v>
                </c:pt>
                <c:pt idx="10">
                  <c:v>121162</c:v>
                </c:pt>
                <c:pt idx="11">
                  <c:v>139760</c:v>
                </c:pt>
                <c:pt idx="12">
                  <c:v>203831.23484989992</c:v>
                </c:pt>
              </c:numCache>
            </c:numRef>
          </c:yVal>
        </c:ser>
        <c:ser>
          <c:idx val="1"/>
          <c:order val="1"/>
          <c:tx>
            <c:strRef>
              <c:f>'Esmeraldas Plantada'!$D$51</c:f>
              <c:strCache>
                <c:ptCount val="1"/>
                <c:pt idx="0">
                  <c:v>Esmeraldas plantada empalmada</c:v>
                </c:pt>
              </c:strCache>
            </c:strRef>
          </c:tx>
          <c:xVal>
            <c:numRef>
              <c:f>'Esmeraldas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Plantada'!$D$52:$D$64</c:f>
              <c:numCache>
                <c:formatCode>#,##0</c:formatCode>
                <c:ptCount val="13"/>
                <c:pt idx="0">
                  <c:v>59588</c:v>
                </c:pt>
                <c:pt idx="1">
                  <c:v>60325.194437905237</c:v>
                </c:pt>
                <c:pt idx="2">
                  <c:v>52722.201905275608</c:v>
                </c:pt>
                <c:pt idx="3">
                  <c:v>80027.464691478963</c:v>
                </c:pt>
                <c:pt idx="4">
                  <c:v>82098.84729331093</c:v>
                </c:pt>
                <c:pt idx="5">
                  <c:v>79479.923619787864</c:v>
                </c:pt>
                <c:pt idx="6">
                  <c:v>84045.13679411351</c:v>
                </c:pt>
                <c:pt idx="7">
                  <c:v>113112.67699287261</c:v>
                </c:pt>
                <c:pt idx="8">
                  <c:v>122018.59627482013</c:v>
                </c:pt>
                <c:pt idx="9">
                  <c:v>121414.90419779126</c:v>
                </c:pt>
                <c:pt idx="10">
                  <c:v>120575.99934102259</c:v>
                </c:pt>
                <c:pt idx="11">
                  <c:v>145973.31856734905</c:v>
                </c:pt>
                <c:pt idx="12">
                  <c:v>203831.23484989992</c:v>
                </c:pt>
              </c:numCache>
            </c:numRef>
          </c:yVal>
        </c:ser>
        <c:axId val="63965056"/>
        <c:axId val="63966592"/>
      </c:scatterChart>
      <c:valAx>
        <c:axId val="63965056"/>
        <c:scaling>
          <c:orientation val="minMax"/>
        </c:scaling>
        <c:axPos val="b"/>
        <c:numFmt formatCode="0" sourceLinked="1"/>
        <c:majorTickMark val="none"/>
        <c:tickLblPos val="nextTo"/>
        <c:crossAx val="63966592"/>
        <c:crosses val="autoZero"/>
        <c:crossBetween val="midCat"/>
      </c:valAx>
      <c:valAx>
        <c:axId val="63966592"/>
        <c:scaling>
          <c:orientation val="minMax"/>
        </c:scaling>
        <c:axPos val="l"/>
        <c:numFmt formatCode="#,##0" sourceLinked="1"/>
        <c:majorTickMark val="none"/>
        <c:tickLblPos val="nextTo"/>
        <c:crossAx val="6396505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>
                <a:effectLst/>
              </a:rPr>
              <a:t>Palma Africana</a:t>
            </a:r>
            <a:r>
              <a:rPr lang="es-EC" baseline="0"/>
              <a:t> Esmeraldas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'Esmeraldas Cosechada'!$C$51</c:f>
              <c:strCache>
                <c:ptCount val="1"/>
                <c:pt idx="0">
                  <c:v>Esmeraldas cosechada sin empalme</c:v>
                </c:pt>
              </c:strCache>
            </c:strRef>
          </c:tx>
          <c:xVal>
            <c:numRef>
              <c:f>'Esmeraldas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Cosechada'!$C$52:$C$64</c:f>
              <c:numCache>
                <c:formatCode>#,##0</c:formatCode>
                <c:ptCount val="13"/>
                <c:pt idx="0">
                  <c:v>44461</c:v>
                </c:pt>
                <c:pt idx="1">
                  <c:v>39686</c:v>
                </c:pt>
                <c:pt idx="2">
                  <c:v>54596</c:v>
                </c:pt>
                <c:pt idx="3">
                  <c:v>70427</c:v>
                </c:pt>
                <c:pt idx="4">
                  <c:v>74252</c:v>
                </c:pt>
                <c:pt idx="5">
                  <c:v>82121</c:v>
                </c:pt>
                <c:pt idx="6">
                  <c:v>84158</c:v>
                </c:pt>
                <c:pt idx="7">
                  <c:v>124008</c:v>
                </c:pt>
                <c:pt idx="8">
                  <c:v>116898</c:v>
                </c:pt>
                <c:pt idx="9">
                  <c:v>133878</c:v>
                </c:pt>
                <c:pt idx="10">
                  <c:v>102813</c:v>
                </c:pt>
                <c:pt idx="11">
                  <c:v>109257</c:v>
                </c:pt>
                <c:pt idx="12">
                  <c:v>148314.50829105999</c:v>
                </c:pt>
              </c:numCache>
            </c:numRef>
          </c:yVal>
        </c:ser>
        <c:ser>
          <c:idx val="1"/>
          <c:order val="1"/>
          <c:tx>
            <c:strRef>
              <c:f>'Esmeraldas Cosechada'!$D$51</c:f>
              <c:strCache>
                <c:ptCount val="1"/>
                <c:pt idx="0">
                  <c:v>Esmeraldas cosechada empalmada</c:v>
                </c:pt>
              </c:strCache>
            </c:strRef>
          </c:tx>
          <c:xVal>
            <c:numRef>
              <c:f>'Esmeraldas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Cosechada'!$D$52:$D$64</c:f>
              <c:numCache>
                <c:formatCode>#,##0</c:formatCode>
                <c:ptCount val="13"/>
                <c:pt idx="0">
                  <c:v>44461</c:v>
                </c:pt>
                <c:pt idx="1">
                  <c:v>43084.782046591688</c:v>
                </c:pt>
                <c:pt idx="2">
                  <c:v>57732.000454234047</c:v>
                </c:pt>
                <c:pt idx="3">
                  <c:v>65949.405296580677</c:v>
                </c:pt>
                <c:pt idx="4">
                  <c:v>68278.362676578545</c:v>
                </c:pt>
                <c:pt idx="5">
                  <c:v>70146.862528345708</c:v>
                </c:pt>
                <c:pt idx="6">
                  <c:v>73128.815425525943</c:v>
                </c:pt>
                <c:pt idx="7">
                  <c:v>96784.628842222344</c:v>
                </c:pt>
                <c:pt idx="8">
                  <c:v>96869.911922555417</c:v>
                </c:pt>
                <c:pt idx="9">
                  <c:v>102556.12853911702</c:v>
                </c:pt>
                <c:pt idx="10">
                  <c:v>101580.63335795005</c:v>
                </c:pt>
                <c:pt idx="11">
                  <c:v>113066.2719612295</c:v>
                </c:pt>
                <c:pt idx="12">
                  <c:v>148314.50829105999</c:v>
                </c:pt>
              </c:numCache>
            </c:numRef>
          </c:yVal>
        </c:ser>
        <c:axId val="64004096"/>
        <c:axId val="64005632"/>
      </c:scatterChart>
      <c:valAx>
        <c:axId val="64004096"/>
        <c:scaling>
          <c:orientation val="minMax"/>
        </c:scaling>
        <c:axPos val="b"/>
        <c:numFmt formatCode="0" sourceLinked="1"/>
        <c:majorTickMark val="none"/>
        <c:tickLblPos val="nextTo"/>
        <c:crossAx val="64005632"/>
        <c:crosses val="autoZero"/>
        <c:crossBetween val="midCat"/>
      </c:valAx>
      <c:valAx>
        <c:axId val="64005632"/>
        <c:scaling>
          <c:orientation val="minMax"/>
        </c:scaling>
        <c:axPos val="l"/>
        <c:numFmt formatCode="#,##0" sourceLinked="1"/>
        <c:majorTickMark val="none"/>
        <c:tickLblPos val="nextTo"/>
        <c:crossAx val="6400409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>
                <a:effectLst/>
              </a:rPr>
              <a:t>Palma Africana</a:t>
            </a:r>
            <a:r>
              <a:rPr lang="es-EC" baseline="0"/>
              <a:t> Los Ríos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'Los Ríos Plantada'!$C$51</c:f>
              <c:strCache>
                <c:ptCount val="1"/>
                <c:pt idx="0">
                  <c:v>Los Ríos plantada sin empalme</c:v>
                </c:pt>
              </c:strCache>
            </c:strRef>
          </c:tx>
          <c:xVal>
            <c:numRef>
              <c:f>'Los Ríos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Plantada'!$C$52:$C$64</c:f>
              <c:numCache>
                <c:formatCode>#,##0</c:formatCode>
                <c:ptCount val="13"/>
                <c:pt idx="0">
                  <c:v>27750</c:v>
                </c:pt>
                <c:pt idx="1">
                  <c:v>27150</c:v>
                </c:pt>
                <c:pt idx="2">
                  <c:v>27845</c:v>
                </c:pt>
                <c:pt idx="3">
                  <c:v>31944</c:v>
                </c:pt>
                <c:pt idx="4">
                  <c:v>27520</c:v>
                </c:pt>
                <c:pt idx="5">
                  <c:v>28895</c:v>
                </c:pt>
                <c:pt idx="6">
                  <c:v>24487</c:v>
                </c:pt>
                <c:pt idx="7">
                  <c:v>27131</c:v>
                </c:pt>
                <c:pt idx="8">
                  <c:v>31276</c:v>
                </c:pt>
                <c:pt idx="9">
                  <c:v>31036</c:v>
                </c:pt>
                <c:pt idx="10">
                  <c:v>38000</c:v>
                </c:pt>
                <c:pt idx="11">
                  <c:v>37941</c:v>
                </c:pt>
                <c:pt idx="12">
                  <c:v>52706.69936906996</c:v>
                </c:pt>
              </c:numCache>
            </c:numRef>
          </c:yVal>
        </c:ser>
        <c:ser>
          <c:idx val="1"/>
          <c:order val="1"/>
          <c:tx>
            <c:strRef>
              <c:f>'Los Ríos Plantada'!$D$51</c:f>
              <c:strCache>
                <c:ptCount val="1"/>
                <c:pt idx="0">
                  <c:v>Los Ríos plantada empalmada</c:v>
                </c:pt>
              </c:strCache>
            </c:strRef>
          </c:tx>
          <c:xVal>
            <c:numRef>
              <c:f>'Los Ríos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Plantada'!$D$52:$D$64</c:f>
              <c:numCache>
                <c:formatCode>#,##0</c:formatCode>
                <c:ptCount val="13"/>
                <c:pt idx="0">
                  <c:v>27750</c:v>
                </c:pt>
                <c:pt idx="1">
                  <c:v>27425.110992166607</c:v>
                </c:pt>
                <c:pt idx="2">
                  <c:v>23573.214154614034</c:v>
                </c:pt>
                <c:pt idx="3">
                  <c:v>35265.946455548219</c:v>
                </c:pt>
                <c:pt idx="4">
                  <c:v>35698.869268116629</c:v>
                </c:pt>
                <c:pt idx="5">
                  <c:v>34118.127329393756</c:v>
                </c:pt>
                <c:pt idx="6">
                  <c:v>35595.483325815607</c:v>
                </c:pt>
                <c:pt idx="7">
                  <c:v>47140.135748813802</c:v>
                </c:pt>
                <c:pt idx="8">
                  <c:v>49706.456042010257</c:v>
                </c:pt>
                <c:pt idx="9">
                  <c:v>47672.110643246975</c:v>
                </c:pt>
                <c:pt idx="10">
                  <c:v>44384.383692929259</c:v>
                </c:pt>
                <c:pt idx="11">
                  <c:v>47710.456991620093</c:v>
                </c:pt>
                <c:pt idx="12">
                  <c:v>52706.69936906996</c:v>
                </c:pt>
              </c:numCache>
            </c:numRef>
          </c:yVal>
        </c:ser>
        <c:axId val="64063360"/>
        <c:axId val="64064896"/>
      </c:scatterChart>
      <c:valAx>
        <c:axId val="64063360"/>
        <c:scaling>
          <c:orientation val="minMax"/>
        </c:scaling>
        <c:axPos val="b"/>
        <c:numFmt formatCode="0" sourceLinked="1"/>
        <c:majorTickMark val="none"/>
        <c:tickLblPos val="nextTo"/>
        <c:crossAx val="64064896"/>
        <c:crosses val="autoZero"/>
        <c:crossBetween val="midCat"/>
      </c:valAx>
      <c:valAx>
        <c:axId val="64064896"/>
        <c:scaling>
          <c:orientation val="minMax"/>
        </c:scaling>
        <c:axPos val="l"/>
        <c:numFmt formatCode="#,##0" sourceLinked="1"/>
        <c:majorTickMark val="none"/>
        <c:tickLblPos val="nextTo"/>
        <c:crossAx val="6406336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>
                <a:effectLst/>
              </a:rPr>
              <a:t>Palma Africana</a:t>
            </a:r>
            <a:r>
              <a:rPr lang="es-EC" baseline="0"/>
              <a:t> Los Ríos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'Los Ríos Cosechada'!$C$51</c:f>
              <c:strCache>
                <c:ptCount val="1"/>
                <c:pt idx="0">
                  <c:v>Los Ríos cosechada sin empalme</c:v>
                </c:pt>
              </c:strCache>
            </c:strRef>
          </c:tx>
          <c:xVal>
            <c:numRef>
              <c:f>'Los Ríos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Cosechada'!$C$52:$C$64</c:f>
              <c:numCache>
                <c:formatCode>#,##0</c:formatCode>
                <c:ptCount val="13"/>
                <c:pt idx="0">
                  <c:v>18035</c:v>
                </c:pt>
                <c:pt idx="1">
                  <c:v>18248</c:v>
                </c:pt>
                <c:pt idx="2">
                  <c:v>21233</c:v>
                </c:pt>
                <c:pt idx="3">
                  <c:v>23730</c:v>
                </c:pt>
                <c:pt idx="4">
                  <c:v>21000</c:v>
                </c:pt>
                <c:pt idx="5">
                  <c:v>21963</c:v>
                </c:pt>
                <c:pt idx="6">
                  <c:v>21322</c:v>
                </c:pt>
                <c:pt idx="7">
                  <c:v>21451</c:v>
                </c:pt>
                <c:pt idx="8">
                  <c:v>24004</c:v>
                </c:pt>
                <c:pt idx="9">
                  <c:v>24835</c:v>
                </c:pt>
                <c:pt idx="10">
                  <c:v>27854</c:v>
                </c:pt>
                <c:pt idx="11">
                  <c:v>24846</c:v>
                </c:pt>
                <c:pt idx="12">
                  <c:v>36603.46007778999</c:v>
                </c:pt>
              </c:numCache>
            </c:numRef>
          </c:yVal>
        </c:ser>
        <c:ser>
          <c:idx val="1"/>
          <c:order val="1"/>
          <c:tx>
            <c:strRef>
              <c:f>'Los Ríos Cosechada'!$D$51</c:f>
              <c:strCache>
                <c:ptCount val="1"/>
                <c:pt idx="0">
                  <c:v>Los Ríos cosechada empalmada</c:v>
                </c:pt>
              </c:strCache>
            </c:strRef>
          </c:tx>
          <c:xVal>
            <c:numRef>
              <c:f>'Los Ríos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Cosechada'!$D$52:$D$64</c:f>
              <c:numCache>
                <c:formatCode>#,##0</c:formatCode>
                <c:ptCount val="13"/>
                <c:pt idx="0">
                  <c:v>18035</c:v>
                </c:pt>
                <c:pt idx="1">
                  <c:v>15971.683542496159</c:v>
                </c:pt>
                <c:pt idx="2">
                  <c:v>20281.560547432167</c:v>
                </c:pt>
                <c:pt idx="3">
                  <c:v>22134.961867781796</c:v>
                </c:pt>
                <c:pt idx="4">
                  <c:v>21992.124939578491</c:v>
                </c:pt>
                <c:pt idx="5">
                  <c:v>21746.150926832783</c:v>
                </c:pt>
                <c:pt idx="6">
                  <c:v>21866.165177504459</c:v>
                </c:pt>
                <c:pt idx="7">
                  <c:v>27957.752152881116</c:v>
                </c:pt>
                <c:pt idx="8">
                  <c:v>27067.729816666317</c:v>
                </c:pt>
                <c:pt idx="9">
                  <c:v>27748.674443094616</c:v>
                </c:pt>
                <c:pt idx="10">
                  <c:v>26636.776199728371</c:v>
                </c:pt>
                <c:pt idx="11">
                  <c:v>28754.501400076799</c:v>
                </c:pt>
                <c:pt idx="12">
                  <c:v>36603.46007778999</c:v>
                </c:pt>
              </c:numCache>
            </c:numRef>
          </c:yVal>
        </c:ser>
        <c:axId val="64294912"/>
        <c:axId val="64296448"/>
      </c:scatterChart>
      <c:valAx>
        <c:axId val="64294912"/>
        <c:scaling>
          <c:orientation val="minMax"/>
        </c:scaling>
        <c:axPos val="b"/>
        <c:numFmt formatCode="0" sourceLinked="1"/>
        <c:majorTickMark val="none"/>
        <c:tickLblPos val="nextTo"/>
        <c:crossAx val="64296448"/>
        <c:crosses val="autoZero"/>
        <c:crossBetween val="midCat"/>
      </c:valAx>
      <c:valAx>
        <c:axId val="64296448"/>
        <c:scaling>
          <c:orientation val="minMax"/>
        </c:scaling>
        <c:axPos val="l"/>
        <c:numFmt formatCode="#,##0" sourceLinked="1"/>
        <c:majorTickMark val="none"/>
        <c:tickLblPos val="nextTo"/>
        <c:crossAx val="6429491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>
                <a:effectLst/>
              </a:rPr>
              <a:t>Palma Africana</a:t>
            </a:r>
            <a:r>
              <a:rPr lang="es-EC" baseline="0"/>
              <a:t> Santo Domingo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'Santo Domingo Plantada'!$C$51</c:f>
              <c:strCache>
                <c:ptCount val="1"/>
                <c:pt idx="0">
                  <c:v>Santo Domingo plantada sin empalme</c:v>
                </c:pt>
              </c:strCache>
            </c:strRef>
          </c:tx>
          <c:xVal>
            <c:numRef>
              <c:f>'Santo Domingo Plantada'!$B$59:$B$64</c:f>
              <c:numCache>
                <c:formatCode>0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</c:numCache>
            </c:numRef>
          </c:xVal>
          <c:yVal>
            <c:numRef>
              <c:f>'Santo Domingo Plantada'!$C$59:$C$64</c:f>
              <c:numCache>
                <c:formatCode>#,##0</c:formatCode>
                <c:ptCount val="6"/>
                <c:pt idx="0">
                  <c:v>14717</c:v>
                </c:pt>
                <c:pt idx="1">
                  <c:v>16364</c:v>
                </c:pt>
                <c:pt idx="2">
                  <c:v>11414</c:v>
                </c:pt>
                <c:pt idx="3">
                  <c:v>12537</c:v>
                </c:pt>
                <c:pt idx="4">
                  <c:v>52609</c:v>
                </c:pt>
                <c:pt idx="5">
                  <c:v>26435.587953999999</c:v>
                </c:pt>
              </c:numCache>
            </c:numRef>
          </c:yVal>
        </c:ser>
        <c:ser>
          <c:idx val="1"/>
          <c:order val="1"/>
          <c:tx>
            <c:strRef>
              <c:f>'Santo Domingo Plantada'!$D$51</c:f>
              <c:strCache>
                <c:ptCount val="1"/>
                <c:pt idx="0">
                  <c:v>Santo Domingo plantada empalmada</c:v>
                </c:pt>
              </c:strCache>
            </c:strRef>
          </c:tx>
          <c:xVal>
            <c:numRef>
              <c:f>'Santo Domingo Plantada'!$B$59:$B$64</c:f>
              <c:numCache>
                <c:formatCode>0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</c:numCache>
            </c:numRef>
          </c:xVal>
          <c:yVal>
            <c:numRef>
              <c:f>'Santo Domingo Plantada'!$D$59:$D$64</c:f>
              <c:numCache>
                <c:formatCode>#,##0</c:formatCode>
                <c:ptCount val="6"/>
                <c:pt idx="0">
                  <c:v>14717</c:v>
                </c:pt>
                <c:pt idx="1">
                  <c:v>15708.562615342922</c:v>
                </c:pt>
                <c:pt idx="2">
                  <c:v>15472.542603212099</c:v>
                </c:pt>
                <c:pt idx="3">
                  <c:v>15215.440428626673</c:v>
                </c:pt>
                <c:pt idx="4">
                  <c:v>18246.89146061242</c:v>
                </c:pt>
                <c:pt idx="5">
                  <c:v>26435.587953999999</c:v>
                </c:pt>
              </c:numCache>
            </c:numRef>
          </c:yVal>
        </c:ser>
        <c:axId val="64350080"/>
        <c:axId val="64351616"/>
      </c:scatterChart>
      <c:valAx>
        <c:axId val="64350080"/>
        <c:scaling>
          <c:orientation val="minMax"/>
        </c:scaling>
        <c:axPos val="b"/>
        <c:numFmt formatCode="0" sourceLinked="1"/>
        <c:majorTickMark val="none"/>
        <c:tickLblPos val="nextTo"/>
        <c:crossAx val="64351616"/>
        <c:crosses val="autoZero"/>
        <c:crossBetween val="midCat"/>
      </c:valAx>
      <c:valAx>
        <c:axId val="64351616"/>
        <c:scaling>
          <c:orientation val="minMax"/>
        </c:scaling>
        <c:axPos val="l"/>
        <c:numFmt formatCode="#,##0" sourceLinked="1"/>
        <c:majorTickMark val="none"/>
        <c:tickLblPos val="nextTo"/>
        <c:crossAx val="6435008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0000042418931093E-2"/>
          <c:y val="0.90995753971120497"/>
          <c:w val="0.48151022423495393"/>
          <c:h val="9.0042460288794243E-2"/>
        </c:manualLayout>
      </c:layout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>
                <a:effectLst/>
              </a:rPr>
              <a:t>Palma Africana</a:t>
            </a:r>
            <a:r>
              <a:rPr lang="es-EC" baseline="0"/>
              <a:t> Santo Domingo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'Santo Domingo Cosechada'!$C$51</c:f>
              <c:strCache>
                <c:ptCount val="1"/>
                <c:pt idx="0">
                  <c:v>Santo Domingo cosechada sin empalme</c:v>
                </c:pt>
              </c:strCache>
            </c:strRef>
          </c:tx>
          <c:xVal>
            <c:numRef>
              <c:f>'Santo Domingo Cosechada'!$B$59:$B$64</c:f>
              <c:numCache>
                <c:formatCode>0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</c:numCache>
            </c:numRef>
          </c:xVal>
          <c:yVal>
            <c:numRef>
              <c:f>'Santo Domingo Cosechada'!$C$59:$C$64</c:f>
              <c:numCache>
                <c:formatCode>#,##0</c:formatCode>
                <c:ptCount val="6"/>
                <c:pt idx="0">
                  <c:v>13937</c:v>
                </c:pt>
                <c:pt idx="1">
                  <c:v>14708</c:v>
                </c:pt>
                <c:pt idx="2">
                  <c:v>9854</c:v>
                </c:pt>
                <c:pt idx="3">
                  <c:v>11055</c:v>
                </c:pt>
                <c:pt idx="4">
                  <c:v>44319</c:v>
                </c:pt>
                <c:pt idx="5">
                  <c:v>22988.878474769994</c:v>
                </c:pt>
              </c:numCache>
            </c:numRef>
          </c:yVal>
        </c:ser>
        <c:ser>
          <c:idx val="1"/>
          <c:order val="1"/>
          <c:tx>
            <c:strRef>
              <c:f>'Santo Domingo Cosechada'!$D$51</c:f>
              <c:strCache>
                <c:ptCount val="1"/>
                <c:pt idx="0">
                  <c:v>Santo Domingo cosechada empalmada</c:v>
                </c:pt>
              </c:strCache>
            </c:strRef>
          </c:tx>
          <c:xVal>
            <c:numRef>
              <c:f>'Santo Domingo Cosechada'!$B$59:$B$64</c:f>
              <c:numCache>
                <c:formatCode>0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</c:numCache>
            </c:numRef>
          </c:xVal>
          <c:yVal>
            <c:numRef>
              <c:f>'Santo Domingo Cosechada'!$D$59:$D$64</c:f>
              <c:numCache>
                <c:formatCode>#,##0</c:formatCode>
                <c:ptCount val="6"/>
                <c:pt idx="0">
                  <c:v>13937</c:v>
                </c:pt>
                <c:pt idx="1">
                  <c:v>13791.078834441589</c:v>
                </c:pt>
                <c:pt idx="2">
                  <c:v>14449.196929106618</c:v>
                </c:pt>
                <c:pt idx="3">
                  <c:v>14237.002766525484</c:v>
                </c:pt>
                <c:pt idx="4">
                  <c:v>16125.611990365351</c:v>
                </c:pt>
                <c:pt idx="5">
                  <c:v>22988.878474769994</c:v>
                </c:pt>
              </c:numCache>
            </c:numRef>
          </c:yVal>
        </c:ser>
        <c:axId val="64458752"/>
        <c:axId val="64460288"/>
      </c:scatterChart>
      <c:valAx>
        <c:axId val="64458752"/>
        <c:scaling>
          <c:orientation val="minMax"/>
        </c:scaling>
        <c:axPos val="b"/>
        <c:numFmt formatCode="0" sourceLinked="1"/>
        <c:majorTickMark val="none"/>
        <c:tickLblPos val="nextTo"/>
        <c:crossAx val="64460288"/>
        <c:crosses val="autoZero"/>
        <c:crossBetween val="midCat"/>
      </c:valAx>
      <c:valAx>
        <c:axId val="64460288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445875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>
                <a:effectLst/>
              </a:rPr>
              <a:t>Palma Africana</a:t>
            </a:r>
            <a:r>
              <a:rPr lang="es-EC" baseline="0"/>
              <a:t> 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Plantada'!$C$51</c:f>
              <c:strCache>
                <c:ptCount val="1"/>
                <c:pt idx="0">
                  <c:v>Resto País plantada sin empalme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Plantada'!$C$52:$C$64</c:f>
              <c:numCache>
                <c:formatCode>#,##0</c:formatCode>
                <c:ptCount val="13"/>
                <c:pt idx="0">
                  <c:v>48470</c:v>
                </c:pt>
                <c:pt idx="1">
                  <c:v>48689</c:v>
                </c:pt>
                <c:pt idx="2">
                  <c:v>27103</c:v>
                </c:pt>
                <c:pt idx="3">
                  <c:v>60958</c:v>
                </c:pt>
                <c:pt idx="4">
                  <c:v>57116</c:v>
                </c:pt>
                <c:pt idx="5">
                  <c:v>47280</c:v>
                </c:pt>
                <c:pt idx="6">
                  <c:v>54371</c:v>
                </c:pt>
                <c:pt idx="7">
                  <c:v>44101</c:v>
                </c:pt>
                <c:pt idx="8">
                  <c:v>47802</c:v>
                </c:pt>
                <c:pt idx="9">
                  <c:v>46083</c:v>
                </c:pt>
                <c:pt idx="10">
                  <c:v>68633</c:v>
                </c:pt>
                <c:pt idx="11">
                  <c:v>57891</c:v>
                </c:pt>
                <c:pt idx="12">
                  <c:v>115764.16137367999</c:v>
                </c:pt>
              </c:numCache>
            </c:numRef>
          </c:yVal>
        </c:ser>
        <c:ser>
          <c:idx val="1"/>
          <c:order val="1"/>
          <c:tx>
            <c:strRef>
              <c:f>'Resto País Plantada'!$D$51</c:f>
              <c:strCache>
                <c:ptCount val="1"/>
                <c:pt idx="0">
                  <c:v>Resto País plantada empalmada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Plantada'!$D$52:$D$64</c:f>
              <c:numCache>
                <c:formatCode>#,##0</c:formatCode>
                <c:ptCount val="13"/>
                <c:pt idx="0">
                  <c:v>48470</c:v>
                </c:pt>
                <c:pt idx="1">
                  <c:v>47492.526089681429</c:v>
                </c:pt>
                <c:pt idx="2">
                  <c:v>40342.106985397702</c:v>
                </c:pt>
                <c:pt idx="3">
                  <c:v>59539.770200315514</c:v>
                </c:pt>
                <c:pt idx="4">
                  <c:v>59384.286948097775</c:v>
                </c:pt>
                <c:pt idx="5">
                  <c:v>55877.752673793941</c:v>
                </c:pt>
                <c:pt idx="6">
                  <c:v>57408.270501764542</c:v>
                </c:pt>
                <c:pt idx="7">
                  <c:v>75033.283949033197</c:v>
                </c:pt>
                <c:pt idx="8">
                  <c:v>78563.980614198968</c:v>
                </c:pt>
                <c:pt idx="9">
                  <c:v>75835.906279187751</c:v>
                </c:pt>
                <c:pt idx="10">
                  <c:v>73012.595476776783</c:v>
                </c:pt>
                <c:pt idx="11">
                  <c:v>85634.99796988153</c:v>
                </c:pt>
                <c:pt idx="12">
                  <c:v>115764.16137368001</c:v>
                </c:pt>
              </c:numCache>
            </c:numRef>
          </c:yVal>
        </c:ser>
        <c:axId val="64595840"/>
        <c:axId val="64597376"/>
      </c:scatterChart>
      <c:valAx>
        <c:axId val="64595840"/>
        <c:scaling>
          <c:orientation val="minMax"/>
        </c:scaling>
        <c:axPos val="b"/>
        <c:numFmt formatCode="0" sourceLinked="1"/>
        <c:majorTickMark val="none"/>
        <c:tickLblPos val="nextTo"/>
        <c:crossAx val="64597376"/>
        <c:crosses val="autoZero"/>
        <c:crossBetween val="midCat"/>
      </c:valAx>
      <c:valAx>
        <c:axId val="64597376"/>
        <c:scaling>
          <c:orientation val="minMax"/>
        </c:scaling>
        <c:axPos val="l"/>
        <c:numFmt formatCode="#,##0" sourceLinked="1"/>
        <c:majorTickMark val="none"/>
        <c:tickLblPos val="nextTo"/>
        <c:crossAx val="6459584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>
                <a:effectLst/>
              </a:rPr>
              <a:t>Palma Africana</a:t>
            </a:r>
            <a:r>
              <a:rPr lang="es-EC" baseline="0"/>
              <a:t> 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Cosechada'!$C$51</c:f>
              <c:strCache>
                <c:ptCount val="1"/>
                <c:pt idx="0">
                  <c:v>Resto País cosechada sin empalme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Cosechada'!$C$52:$C$64</c:f>
              <c:numCache>
                <c:formatCode>#,##0</c:formatCode>
                <c:ptCount val="13"/>
                <c:pt idx="0">
                  <c:v>39146</c:v>
                </c:pt>
                <c:pt idx="1">
                  <c:v>37369</c:v>
                </c:pt>
                <c:pt idx="2">
                  <c:v>49322</c:v>
                </c:pt>
                <c:pt idx="3">
                  <c:v>46405</c:v>
                </c:pt>
                <c:pt idx="4">
                  <c:v>48096</c:v>
                </c:pt>
                <c:pt idx="5">
                  <c:v>41170</c:v>
                </c:pt>
                <c:pt idx="6">
                  <c:v>44020</c:v>
                </c:pt>
                <c:pt idx="7">
                  <c:v>36095</c:v>
                </c:pt>
                <c:pt idx="8">
                  <c:v>37833</c:v>
                </c:pt>
                <c:pt idx="9">
                  <c:v>34016</c:v>
                </c:pt>
                <c:pt idx="10">
                  <c:v>56856</c:v>
                </c:pt>
                <c:pt idx="11">
                  <c:v>40409</c:v>
                </c:pt>
                <c:pt idx="12">
                  <c:v>76389.879223869968</c:v>
                </c:pt>
              </c:numCache>
            </c:numRef>
          </c:yVal>
        </c:ser>
        <c:ser>
          <c:idx val="1"/>
          <c:order val="1"/>
          <c:tx>
            <c:strRef>
              <c:f>'Resto País Cosechada'!$D$51</c:f>
              <c:strCache>
                <c:ptCount val="1"/>
                <c:pt idx="0">
                  <c:v>Resto País cosechada empalmada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Cosechada'!$D$52:$D$64</c:f>
              <c:numCache>
                <c:formatCode>#,##0</c:formatCode>
                <c:ptCount val="13"/>
                <c:pt idx="0">
                  <c:v>39146</c:v>
                </c:pt>
                <c:pt idx="1">
                  <c:v>36704.555813722502</c:v>
                </c:pt>
                <c:pt idx="2">
                  <c:v>48197.659550297409</c:v>
                </c:pt>
                <c:pt idx="3">
                  <c:v>54115.493729453927</c:v>
                </c:pt>
                <c:pt idx="4">
                  <c:v>55126.435304087972</c:v>
                </c:pt>
                <c:pt idx="5">
                  <c:v>55697.826476944574</c:v>
                </c:pt>
                <c:pt idx="6">
                  <c:v>56969.298592621875</c:v>
                </c:pt>
                <c:pt idx="7">
                  <c:v>73613.068962896345</c:v>
                </c:pt>
                <c:pt idx="8">
                  <c:v>71334.621933051953</c:v>
                </c:pt>
                <c:pt idx="9">
                  <c:v>72157.675653075858</c:v>
                </c:pt>
                <c:pt idx="10">
                  <c:v>66909.111142406837</c:v>
                </c:pt>
                <c:pt idx="11">
                  <c:v>67554.330859746464</c:v>
                </c:pt>
                <c:pt idx="12">
                  <c:v>76389.879223869968</c:v>
                </c:pt>
              </c:numCache>
            </c:numRef>
          </c:yVal>
        </c:ser>
        <c:axId val="64618496"/>
        <c:axId val="64620032"/>
      </c:scatterChart>
      <c:valAx>
        <c:axId val="64618496"/>
        <c:scaling>
          <c:orientation val="minMax"/>
        </c:scaling>
        <c:axPos val="b"/>
        <c:numFmt formatCode="0" sourceLinked="1"/>
        <c:majorTickMark val="none"/>
        <c:tickLblPos val="nextTo"/>
        <c:crossAx val="64620032"/>
        <c:crosses val="autoZero"/>
        <c:crossBetween val="midCat"/>
      </c:valAx>
      <c:valAx>
        <c:axId val="64620032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461849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Plantada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Empalmadas'!$G$8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Empalmadas'!$G$9:$G$21</c:f>
              <c:numCache>
                <c:formatCode>#,##0</c:formatCode>
                <c:ptCount val="13"/>
                <c:pt idx="0">
                  <c:v>135808</c:v>
                </c:pt>
                <c:pt idx="1">
                  <c:v>135242.83151975326</c:v>
                </c:pt>
                <c:pt idx="2">
                  <c:v>116637.52304528735</c:v>
                </c:pt>
                <c:pt idx="3">
                  <c:v>174833.1813473427</c:v>
                </c:pt>
                <c:pt idx="4">
                  <c:v>177182.00350952533</c:v>
                </c:pt>
                <c:pt idx="5">
                  <c:v>169475.80362297557</c:v>
                </c:pt>
                <c:pt idx="6">
                  <c:v>177048.89062169366</c:v>
                </c:pt>
                <c:pt idx="7">
                  <c:v>250003.0966907196</c:v>
                </c:pt>
                <c:pt idx="8">
                  <c:v>265997.59554637229</c:v>
                </c:pt>
                <c:pt idx="9">
                  <c:v>260395.46372343809</c:v>
                </c:pt>
                <c:pt idx="10">
                  <c:v>253188.4189393553</c:v>
                </c:pt>
                <c:pt idx="11">
                  <c:v>297565.66498946311</c:v>
                </c:pt>
                <c:pt idx="12">
                  <c:v>398737.68354664987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Empalmadas'!$H$8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Empalmadas'!$H$9:$H$21</c:f>
              <c:numCache>
                <c:formatCode>#,##0</c:formatCode>
                <c:ptCount val="13"/>
                <c:pt idx="0">
                  <c:v>135808</c:v>
                </c:pt>
                <c:pt idx="1">
                  <c:v>134218</c:v>
                </c:pt>
                <c:pt idx="2">
                  <c:v>115367</c:v>
                </c:pt>
                <c:pt idx="3">
                  <c:v>172594</c:v>
                </c:pt>
                <c:pt idx="4">
                  <c:v>174734</c:v>
                </c:pt>
                <c:pt idx="5">
                  <c:v>167088</c:v>
                </c:pt>
                <c:pt idx="6">
                  <c:v>174643</c:v>
                </c:pt>
                <c:pt idx="7">
                  <c:v>232459</c:v>
                </c:pt>
                <c:pt idx="8">
                  <c:v>248121</c:v>
                </c:pt>
                <c:pt idx="9">
                  <c:v>244393</c:v>
                </c:pt>
                <c:pt idx="10">
                  <c:v>240332</c:v>
                </c:pt>
                <c:pt idx="11">
                  <c:v>288201</c:v>
                </c:pt>
                <c:pt idx="12">
                  <c:v>398737.68354664987</c:v>
                </c:pt>
              </c:numCache>
            </c:numRef>
          </c:yVal>
          <c:smooth val="1"/>
        </c:ser>
        <c:axId val="65095552"/>
        <c:axId val="65097088"/>
      </c:scatterChart>
      <c:valAx>
        <c:axId val="65095552"/>
        <c:scaling>
          <c:orientation val="minMax"/>
        </c:scaling>
        <c:axPos val="b"/>
        <c:numFmt formatCode="0" sourceLinked="1"/>
        <c:majorTickMark val="none"/>
        <c:tickLblPos val="nextTo"/>
        <c:crossAx val="65097088"/>
        <c:crosses val="autoZero"/>
        <c:crossBetween val="midCat"/>
      </c:valAx>
      <c:valAx>
        <c:axId val="65097088"/>
        <c:scaling>
          <c:orientation val="minMax"/>
        </c:scaling>
        <c:axPos val="l"/>
        <c:numFmt formatCode="#,##0" sourceLinked="1"/>
        <c:majorTickMark val="none"/>
        <c:tickLblPos val="nextTo"/>
        <c:crossAx val="65095552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Cosechada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Empalmadas'!$G$30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Empalmadas'!$G$31:$G$43</c:f>
              <c:numCache>
                <c:formatCode>#,##0</c:formatCode>
                <c:ptCount val="13"/>
                <c:pt idx="0">
                  <c:v>101642</c:v>
                </c:pt>
                <c:pt idx="1">
                  <c:v>95761.021402810351</c:v>
                </c:pt>
                <c:pt idx="2">
                  <c:v>126211.22055196362</c:v>
                </c:pt>
                <c:pt idx="3">
                  <c:v>142199.8608938164</c:v>
                </c:pt>
                <c:pt idx="4">
                  <c:v>145396.92292024501</c:v>
                </c:pt>
                <c:pt idx="5">
                  <c:v>147590.83993212305</c:v>
                </c:pt>
                <c:pt idx="6">
                  <c:v>151964.27919565229</c:v>
                </c:pt>
                <c:pt idx="7">
                  <c:v>212292.44995799981</c:v>
                </c:pt>
                <c:pt idx="8">
                  <c:v>209063.34250671527</c:v>
                </c:pt>
                <c:pt idx="9">
                  <c:v>216911.6755643941</c:v>
                </c:pt>
                <c:pt idx="10">
                  <c:v>209363.52346661076</c:v>
                </c:pt>
                <c:pt idx="11">
                  <c:v>225500.7162114181</c:v>
                </c:pt>
                <c:pt idx="12">
                  <c:v>284296.72606748994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Empalmadas'!$H$30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Empalmadas'!$H$31:$H$43</c:f>
              <c:numCache>
                <c:formatCode>#,##0</c:formatCode>
                <c:ptCount val="13"/>
                <c:pt idx="0">
                  <c:v>101642</c:v>
                </c:pt>
                <c:pt idx="1">
                  <c:v>95303</c:v>
                </c:pt>
                <c:pt idx="2">
                  <c:v>125151</c:v>
                </c:pt>
                <c:pt idx="3">
                  <c:v>140562</c:v>
                </c:pt>
                <c:pt idx="4">
                  <c:v>143348</c:v>
                </c:pt>
                <c:pt idx="5">
                  <c:v>145254</c:v>
                </c:pt>
                <c:pt idx="6">
                  <c:v>149500</c:v>
                </c:pt>
                <c:pt idx="7">
                  <c:v>195491</c:v>
                </c:pt>
                <c:pt idx="8">
                  <c:v>193443</c:v>
                </c:pt>
                <c:pt idx="9">
                  <c:v>202583</c:v>
                </c:pt>
                <c:pt idx="10">
                  <c:v>198578</c:v>
                </c:pt>
                <c:pt idx="11">
                  <c:v>218831</c:v>
                </c:pt>
                <c:pt idx="12">
                  <c:v>284296.72606748994</c:v>
                </c:pt>
              </c:numCache>
            </c:numRef>
          </c:yVal>
          <c:smooth val="1"/>
        </c:ser>
        <c:axId val="65122304"/>
        <c:axId val="65123840"/>
      </c:scatterChart>
      <c:valAx>
        <c:axId val="65122304"/>
        <c:scaling>
          <c:orientation val="minMax"/>
        </c:scaling>
        <c:axPos val="b"/>
        <c:numFmt formatCode="0" sourceLinked="1"/>
        <c:majorTickMark val="none"/>
        <c:tickLblPos val="nextTo"/>
        <c:crossAx val="65123840"/>
        <c:crosses val="autoZero"/>
        <c:crossBetween val="midCat"/>
      </c:valAx>
      <c:valAx>
        <c:axId val="65123840"/>
        <c:scaling>
          <c:orientation val="minMax"/>
        </c:scaling>
        <c:axPos val="l"/>
        <c:numFmt formatCode="#,##0" sourceLinked="1"/>
        <c:majorTickMark val="none"/>
        <c:tickLblPos val="nextTo"/>
        <c:crossAx val="65122304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.xml"/><Relationship Id="rId9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2.xml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3.xml"/><Relationship Id="rId9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4.xml"/><Relationship Id="rId9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5.xml"/><Relationship Id="rId9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6.xml"/><Relationship Id="rId9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7.xml"/><Relationship Id="rId9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8.xml"/><Relationship Id="rId9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167639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98354" cy="17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581024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857249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895349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104774</xdr:colOff>
      <xdr:row>49</xdr:row>
      <xdr:rowOff>104775</xdr:rowOff>
    </xdr:from>
    <xdr:to>
      <xdr:col>10</xdr:col>
      <xdr:colOff>104775</xdr:colOff>
      <xdr:row>64</xdr:row>
      <xdr:rowOff>171450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663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883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542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552449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609599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742949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723899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2064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4266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0852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85725</xdr:colOff>
      <xdr:row>2</xdr:row>
      <xdr:rowOff>47624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44575" cy="1419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247650</xdr:colOff>
      <xdr:row>7</xdr:row>
      <xdr:rowOff>38100</xdr:rowOff>
    </xdr:from>
    <xdr:to>
      <xdr:col>14</xdr:col>
      <xdr:colOff>323850</xdr:colOff>
      <xdr:row>20</xdr:row>
      <xdr:rowOff>176212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342900</xdr:colOff>
      <xdr:row>29</xdr:row>
      <xdr:rowOff>0</xdr:rowOff>
    </xdr:from>
    <xdr:to>
      <xdr:col>14</xdr:col>
      <xdr:colOff>419100</xdr:colOff>
      <xdr:row>42</xdr:row>
      <xdr:rowOff>138112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0" tabSelected="1" workbookViewId="0">
      <selection activeCell="B33" sqref="B33"/>
    </sheetView>
  </sheetViews>
  <sheetFormatPr baseColWidth="10" defaultColWidth="14.140625" defaultRowHeight="15"/>
  <cols>
    <col min="1" max="1" width="10.140625" customWidth="1"/>
    <col min="2" max="2" width="48.140625" bestFit="1" customWidth="1"/>
    <col min="3" max="3" width="20" customWidth="1"/>
    <col min="6" max="6" width="18.425781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44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B6" s="27" t="s">
        <v>45</v>
      </c>
      <c r="C6" s="27"/>
      <c r="D6" s="16"/>
      <c r="E6" s="16"/>
      <c r="F6" s="16"/>
      <c r="G6" s="16"/>
      <c r="H6" s="16"/>
      <c r="I6" s="16"/>
      <c r="J6" s="16"/>
    </row>
    <row r="7" spans="1:10">
      <c r="B7" s="21" t="s">
        <v>56</v>
      </c>
      <c r="C7" s="25" t="s">
        <v>46</v>
      </c>
    </row>
    <row r="8" spans="1:10">
      <c r="B8" s="22" t="s">
        <v>57</v>
      </c>
      <c r="C8" s="26" t="s">
        <v>46</v>
      </c>
    </row>
    <row r="9" spans="1:10">
      <c r="B9" s="21" t="s">
        <v>58</v>
      </c>
      <c r="C9" s="25" t="s">
        <v>46</v>
      </c>
    </row>
    <row r="10" spans="1:10">
      <c r="B10" s="22" t="s">
        <v>49</v>
      </c>
      <c r="C10" s="24" t="s">
        <v>46</v>
      </c>
    </row>
    <row r="11" spans="1:10">
      <c r="B11" s="21" t="s">
        <v>50</v>
      </c>
      <c r="C11" s="23" t="s">
        <v>46</v>
      </c>
    </row>
    <row r="12" spans="1:10">
      <c r="B12" s="22" t="s">
        <v>51</v>
      </c>
      <c r="C12" s="24" t="s">
        <v>46</v>
      </c>
    </row>
    <row r="13" spans="1:10">
      <c r="B13" s="21" t="s">
        <v>52</v>
      </c>
      <c r="C13" s="23" t="s">
        <v>46</v>
      </c>
    </row>
    <row r="14" spans="1:10">
      <c r="B14" s="22" t="s">
        <v>53</v>
      </c>
      <c r="C14" s="24" t="s">
        <v>46</v>
      </c>
    </row>
    <row r="15" spans="1:10">
      <c r="B15" s="21" t="s">
        <v>54</v>
      </c>
      <c r="C15" s="23" t="s">
        <v>46</v>
      </c>
    </row>
    <row r="16" spans="1:10">
      <c r="B16" s="22" t="s">
        <v>47</v>
      </c>
      <c r="C16" s="24" t="s">
        <v>46</v>
      </c>
    </row>
    <row r="17" spans="2:3">
      <c r="B17" s="21" t="s">
        <v>48</v>
      </c>
      <c r="C17" s="23" t="s">
        <v>46</v>
      </c>
    </row>
    <row r="18" spans="2:3">
      <c r="B18" s="22" t="s">
        <v>59</v>
      </c>
      <c r="C18" s="26" t="s">
        <v>46</v>
      </c>
    </row>
    <row r="19" spans="2:3">
      <c r="B19" s="21" t="s">
        <v>60</v>
      </c>
      <c r="C19" s="25" t="s">
        <v>46</v>
      </c>
    </row>
  </sheetData>
  <mergeCells count="4">
    <mergeCell ref="A2:J2"/>
    <mergeCell ref="A3:J3"/>
    <mergeCell ref="A4:J4"/>
    <mergeCell ref="B6:C6"/>
  </mergeCells>
  <hyperlinks>
    <hyperlink ref="C7" location="'Serie sin empalme'!A6" display="x"/>
    <hyperlink ref="C16" location="'Resto País Plantada'!A1" display="x"/>
    <hyperlink ref="C10" location="'Esmeraldas Plantada'!A1" display="x"/>
    <hyperlink ref="C11" location="'Esmeraldas Cosechada'!A1" display="x"/>
    <hyperlink ref="C17" location="'Resto País Cosechada'!A1" display="x"/>
    <hyperlink ref="C12" location="'Los Ríos Plantada'!A1" display="x"/>
    <hyperlink ref="C13" location="'Los Ríos Cosechada'!A1" display="x"/>
    <hyperlink ref="C14" location="'Santo Domingo Plantada'!A1" display="x"/>
    <hyperlink ref="C15" location="'Santo Domingo Cosechada'!A1" display="x"/>
    <hyperlink ref="C8" location="'Serie sin empalme'!A28" display="x"/>
    <hyperlink ref="C9" location="'Serie sin empalme'!A48" display="x"/>
    <hyperlink ref="C18" location="'Series Empalmadas'!A5" display="x"/>
    <hyperlink ref="C19" location="'Series Empalmadas'!A27" display="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>
      <selection activeCell="C25" sqref="C25"/>
    </sheetView>
  </sheetViews>
  <sheetFormatPr baseColWidth="10" defaultColWidth="14.140625" defaultRowHeight="15"/>
  <cols>
    <col min="1" max="1" width="10.140625" customWidth="1"/>
    <col min="3" max="3" width="17.28515625" customWidth="1"/>
    <col min="5" max="5" width="16.5703125" bestFit="1" customWidth="1"/>
    <col min="6" max="6" width="18.425781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7" t="s">
        <v>66</v>
      </c>
      <c r="B6" s="27"/>
      <c r="C6" s="27"/>
      <c r="D6" s="27"/>
      <c r="E6" s="27"/>
      <c r="F6" s="27"/>
      <c r="G6" s="27"/>
      <c r="H6" s="27"/>
      <c r="I6" s="27"/>
      <c r="J6" s="16"/>
    </row>
    <row r="7" spans="1:10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17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2" t="s">
        <v>1</v>
      </c>
      <c r="C9" s="5" t="s">
        <v>35</v>
      </c>
      <c r="D9" s="5" t="s">
        <v>2</v>
      </c>
      <c r="E9" s="5" t="s">
        <v>38</v>
      </c>
      <c r="F9" s="5" t="s">
        <v>3</v>
      </c>
      <c r="G9" s="5" t="s">
        <v>4</v>
      </c>
      <c r="H9" s="1"/>
      <c r="I9" s="1"/>
    </row>
    <row r="10" spans="1:10">
      <c r="A10" s="1"/>
      <c r="B10" s="6">
        <v>2002</v>
      </c>
      <c r="C10" s="9">
        <v>59588</v>
      </c>
      <c r="D10" s="9">
        <v>27750</v>
      </c>
      <c r="E10" s="9"/>
      <c r="F10" s="9">
        <v>48470</v>
      </c>
      <c r="G10" s="9">
        <v>135808</v>
      </c>
      <c r="H10" s="1"/>
      <c r="I10" s="1"/>
    </row>
    <row r="11" spans="1:10">
      <c r="A11" s="1"/>
      <c r="B11" s="7">
        <v>2003</v>
      </c>
      <c r="C11" s="8">
        <v>58379</v>
      </c>
      <c r="D11" s="8">
        <v>27150</v>
      </c>
      <c r="E11" s="8"/>
      <c r="F11" s="8">
        <v>48689</v>
      </c>
      <c r="G11" s="8">
        <v>134218</v>
      </c>
      <c r="H11" s="1"/>
      <c r="I11" s="1"/>
    </row>
    <row r="12" spans="1:10">
      <c r="A12" s="1"/>
      <c r="B12" s="6">
        <v>2004</v>
      </c>
      <c r="C12" s="9">
        <v>60419</v>
      </c>
      <c r="D12" s="9">
        <v>27845</v>
      </c>
      <c r="E12" s="9"/>
      <c r="F12" s="9">
        <v>27103</v>
      </c>
      <c r="G12" s="9">
        <v>115367</v>
      </c>
      <c r="H12" s="1"/>
      <c r="I12" s="1"/>
    </row>
    <row r="13" spans="1:10">
      <c r="A13" s="1"/>
      <c r="B13" s="7">
        <v>2005</v>
      </c>
      <c r="C13" s="8">
        <v>79692</v>
      </c>
      <c r="D13" s="8">
        <v>31944</v>
      </c>
      <c r="E13" s="8"/>
      <c r="F13" s="8">
        <v>60958</v>
      </c>
      <c r="G13" s="8">
        <v>172594</v>
      </c>
      <c r="H13" s="1"/>
      <c r="I13" s="1"/>
    </row>
    <row r="14" spans="1:10">
      <c r="A14" s="1"/>
      <c r="B14" s="6">
        <v>2006</v>
      </c>
      <c r="C14" s="9">
        <v>90098</v>
      </c>
      <c r="D14" s="9">
        <v>27520</v>
      </c>
      <c r="E14" s="9"/>
      <c r="F14" s="9">
        <v>57116</v>
      </c>
      <c r="G14" s="9">
        <v>174734</v>
      </c>
      <c r="H14" s="1"/>
      <c r="I14" s="1"/>
    </row>
    <row r="15" spans="1:10">
      <c r="B15" s="7">
        <v>2007</v>
      </c>
      <c r="C15" s="8">
        <v>90913</v>
      </c>
      <c r="D15" s="8">
        <v>28895</v>
      </c>
      <c r="E15" s="8"/>
      <c r="F15" s="8">
        <v>47280</v>
      </c>
      <c r="G15" s="8">
        <v>167088</v>
      </c>
    </row>
    <row r="16" spans="1:10">
      <c r="B16" s="6">
        <v>2008</v>
      </c>
      <c r="C16" s="9">
        <v>95785</v>
      </c>
      <c r="D16" s="9">
        <v>24487</v>
      </c>
      <c r="E16" s="9"/>
      <c r="F16" s="9">
        <v>54371</v>
      </c>
      <c r="G16" s="9">
        <v>174643</v>
      </c>
    </row>
    <row r="17" spans="1:10">
      <c r="B17" s="7">
        <v>2009</v>
      </c>
      <c r="C17" s="8">
        <v>146510</v>
      </c>
      <c r="D17" s="8">
        <v>27131</v>
      </c>
      <c r="E17" s="8">
        <v>14717</v>
      </c>
      <c r="F17" s="8">
        <v>44101</v>
      </c>
      <c r="G17" s="8">
        <v>232459</v>
      </c>
    </row>
    <row r="18" spans="1:10">
      <c r="B18" s="6">
        <v>2010</v>
      </c>
      <c r="C18" s="9">
        <v>152679</v>
      </c>
      <c r="D18" s="9">
        <v>31276</v>
      </c>
      <c r="E18" s="9">
        <v>16364</v>
      </c>
      <c r="F18" s="9">
        <v>47802</v>
      </c>
      <c r="G18" s="9">
        <v>248121</v>
      </c>
    </row>
    <row r="19" spans="1:10">
      <c r="B19" s="7">
        <v>2011</v>
      </c>
      <c r="C19" s="8">
        <v>155860</v>
      </c>
      <c r="D19" s="8">
        <v>31036</v>
      </c>
      <c r="E19" s="8">
        <v>11414</v>
      </c>
      <c r="F19" s="8">
        <v>46083</v>
      </c>
      <c r="G19" s="8">
        <v>244393</v>
      </c>
    </row>
    <row r="20" spans="1:10">
      <c r="B20" s="6">
        <v>2012</v>
      </c>
      <c r="C20" s="9">
        <v>121162</v>
      </c>
      <c r="D20" s="9">
        <v>38000</v>
      </c>
      <c r="E20" s="9">
        <v>12537</v>
      </c>
      <c r="F20" s="9">
        <v>68633</v>
      </c>
      <c r="G20" s="9">
        <v>240332</v>
      </c>
    </row>
    <row r="21" spans="1:10">
      <c r="B21" s="7">
        <v>2013</v>
      </c>
      <c r="C21" s="8">
        <v>139760</v>
      </c>
      <c r="D21" s="8">
        <v>37941</v>
      </c>
      <c r="E21" s="8">
        <v>52609</v>
      </c>
      <c r="F21" s="8">
        <v>57891</v>
      </c>
      <c r="G21" s="8">
        <v>288201</v>
      </c>
    </row>
    <row r="22" spans="1:10">
      <c r="B22" s="6">
        <v>2014</v>
      </c>
      <c r="C22" s="9">
        <v>203831.23484989992</v>
      </c>
      <c r="D22" s="9">
        <v>52706.69936906996</v>
      </c>
      <c r="E22" s="9">
        <v>26435.587953999999</v>
      </c>
      <c r="F22" s="9">
        <v>115764.16137367999</v>
      </c>
      <c r="G22" s="9">
        <v>398737.68354664987</v>
      </c>
    </row>
    <row r="23" spans="1:10">
      <c r="B23" s="3" t="s">
        <v>6</v>
      </c>
      <c r="F23" s="9"/>
      <c r="G23" s="9"/>
    </row>
    <row r="28" spans="1:10">
      <c r="A28" s="27" t="s">
        <v>67</v>
      </c>
      <c r="B28" s="27"/>
      <c r="C28" s="27"/>
      <c r="D28" s="27"/>
      <c r="E28" s="27"/>
      <c r="F28" s="27"/>
      <c r="G28" s="27"/>
      <c r="H28" s="27"/>
      <c r="I28" s="27"/>
      <c r="J28" s="16"/>
    </row>
    <row r="29" spans="1:10">
      <c r="A29" s="28" t="s">
        <v>5</v>
      </c>
      <c r="B29" s="28"/>
      <c r="C29" s="28"/>
      <c r="D29" s="28"/>
      <c r="E29" s="28"/>
      <c r="F29" s="28"/>
      <c r="G29" s="28"/>
      <c r="H29" s="28"/>
      <c r="I29" s="28"/>
      <c r="J29" s="1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2" t="s">
        <v>1</v>
      </c>
      <c r="C31" s="5" t="s">
        <v>35</v>
      </c>
      <c r="D31" s="5" t="s">
        <v>2</v>
      </c>
      <c r="E31" s="5" t="s">
        <v>38</v>
      </c>
      <c r="F31" s="5" t="s">
        <v>3</v>
      </c>
      <c r="G31" s="5" t="s">
        <v>4</v>
      </c>
      <c r="H31" s="1"/>
      <c r="I31" s="1"/>
    </row>
    <row r="32" spans="1:10">
      <c r="A32" s="1"/>
      <c r="B32" s="6">
        <v>2002</v>
      </c>
      <c r="C32" s="9">
        <v>44461</v>
      </c>
      <c r="D32" s="9">
        <v>18035</v>
      </c>
      <c r="E32" s="9"/>
      <c r="F32" s="9">
        <v>39146</v>
      </c>
      <c r="G32" s="9">
        <v>101642</v>
      </c>
      <c r="H32" s="1"/>
      <c r="I32" s="1"/>
    </row>
    <row r="33" spans="1:9">
      <c r="A33" s="1"/>
      <c r="B33" s="7">
        <v>2003</v>
      </c>
      <c r="C33" s="8">
        <v>39686</v>
      </c>
      <c r="D33" s="8">
        <v>18248</v>
      </c>
      <c r="E33" s="8"/>
      <c r="F33" s="8">
        <v>37369</v>
      </c>
      <c r="G33" s="8">
        <v>95303</v>
      </c>
      <c r="H33" s="1"/>
      <c r="I33" s="1"/>
    </row>
    <row r="34" spans="1:9">
      <c r="A34" s="1"/>
      <c r="B34" s="6">
        <v>2004</v>
      </c>
      <c r="C34" s="9">
        <v>54596</v>
      </c>
      <c r="D34" s="9">
        <v>21233</v>
      </c>
      <c r="E34" s="9"/>
      <c r="F34" s="9">
        <v>49322</v>
      </c>
      <c r="G34" s="9">
        <v>125151</v>
      </c>
      <c r="H34" s="1"/>
      <c r="I34" s="1"/>
    </row>
    <row r="35" spans="1:9">
      <c r="A35" s="1"/>
      <c r="B35" s="7">
        <v>2005</v>
      </c>
      <c r="C35" s="8">
        <v>70427</v>
      </c>
      <c r="D35" s="8">
        <v>23730</v>
      </c>
      <c r="E35" s="8"/>
      <c r="F35" s="8">
        <v>46405</v>
      </c>
      <c r="G35" s="8">
        <v>140562</v>
      </c>
      <c r="H35" s="1"/>
      <c r="I35" s="1"/>
    </row>
    <row r="36" spans="1:9">
      <c r="A36" s="1"/>
      <c r="B36" s="6">
        <v>2006</v>
      </c>
      <c r="C36" s="9">
        <v>74252</v>
      </c>
      <c r="D36" s="9">
        <v>21000</v>
      </c>
      <c r="E36" s="9"/>
      <c r="F36" s="9">
        <v>48096</v>
      </c>
      <c r="G36" s="9">
        <v>143348</v>
      </c>
      <c r="H36" s="1"/>
      <c r="I36" s="1"/>
    </row>
    <row r="37" spans="1:9">
      <c r="B37" s="7">
        <v>2007</v>
      </c>
      <c r="C37" s="8">
        <v>82121</v>
      </c>
      <c r="D37" s="8">
        <v>21963</v>
      </c>
      <c r="E37" s="8"/>
      <c r="F37" s="8">
        <v>41170</v>
      </c>
      <c r="G37" s="8">
        <v>145254</v>
      </c>
    </row>
    <row r="38" spans="1:9">
      <c r="B38" s="6">
        <v>2008</v>
      </c>
      <c r="C38" s="9">
        <v>84158</v>
      </c>
      <c r="D38" s="9">
        <v>21322</v>
      </c>
      <c r="E38" s="9"/>
      <c r="F38" s="9">
        <v>44020</v>
      </c>
      <c r="G38" s="9">
        <v>149500</v>
      </c>
    </row>
    <row r="39" spans="1:9">
      <c r="B39" s="7">
        <v>2009</v>
      </c>
      <c r="C39" s="8">
        <v>124008</v>
      </c>
      <c r="D39" s="8">
        <v>21451</v>
      </c>
      <c r="E39" s="8">
        <v>13937</v>
      </c>
      <c r="F39" s="8">
        <v>36095</v>
      </c>
      <c r="G39" s="8">
        <v>195491</v>
      </c>
    </row>
    <row r="40" spans="1:9">
      <c r="B40" s="6">
        <v>2010</v>
      </c>
      <c r="C40" s="9">
        <v>116898</v>
      </c>
      <c r="D40" s="9">
        <v>24004</v>
      </c>
      <c r="E40" s="9">
        <v>14708</v>
      </c>
      <c r="F40" s="9">
        <v>37833</v>
      </c>
      <c r="G40" s="9">
        <v>193443</v>
      </c>
    </row>
    <row r="41" spans="1:9">
      <c r="B41" s="7">
        <v>2011</v>
      </c>
      <c r="C41" s="8">
        <v>133878</v>
      </c>
      <c r="D41" s="8">
        <v>24835</v>
      </c>
      <c r="E41" s="8">
        <v>9854</v>
      </c>
      <c r="F41" s="8">
        <v>34016</v>
      </c>
      <c r="G41" s="8">
        <v>202583</v>
      </c>
    </row>
    <row r="42" spans="1:9">
      <c r="B42" s="6">
        <v>2012</v>
      </c>
      <c r="C42" s="9">
        <v>102813</v>
      </c>
      <c r="D42" s="9">
        <v>27854</v>
      </c>
      <c r="E42" s="9">
        <v>11055</v>
      </c>
      <c r="F42" s="9">
        <v>56856</v>
      </c>
      <c r="G42" s="9">
        <v>198578</v>
      </c>
    </row>
    <row r="43" spans="1:9">
      <c r="B43" s="7">
        <v>2013</v>
      </c>
      <c r="C43" s="8">
        <v>109257</v>
      </c>
      <c r="D43" s="8">
        <v>24846</v>
      </c>
      <c r="E43" s="8">
        <v>44319</v>
      </c>
      <c r="F43" s="8">
        <v>40409</v>
      </c>
      <c r="G43" s="8">
        <v>218831</v>
      </c>
    </row>
    <row r="44" spans="1:9">
      <c r="B44" s="6">
        <v>2014</v>
      </c>
      <c r="C44" s="9">
        <v>148314.50829105999</v>
      </c>
      <c r="D44" s="9">
        <v>36603.46007778999</v>
      </c>
      <c r="E44" s="9">
        <v>22988.878474769994</v>
      </c>
      <c r="F44" s="9">
        <v>76389.879223869968</v>
      </c>
      <c r="G44" s="9">
        <v>284296.72606748994</v>
      </c>
    </row>
    <row r="45" spans="1:9">
      <c r="B45" s="3" t="s">
        <v>6</v>
      </c>
      <c r="G45" s="9"/>
    </row>
    <row r="48" spans="1:9">
      <c r="A48" s="27" t="s">
        <v>61</v>
      </c>
      <c r="B48" s="27"/>
      <c r="C48" s="27"/>
      <c r="D48" s="27"/>
      <c r="E48" s="27"/>
      <c r="F48" s="27"/>
      <c r="G48" s="27"/>
      <c r="H48" s="27"/>
      <c r="I48" s="27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 ht="45">
      <c r="B50" s="2" t="s">
        <v>29</v>
      </c>
      <c r="C50" s="19" t="s">
        <v>30</v>
      </c>
      <c r="D50" s="19" t="s">
        <v>31</v>
      </c>
    </row>
    <row r="51" spans="1:9">
      <c r="B51" s="6" t="s">
        <v>35</v>
      </c>
      <c r="C51" s="12">
        <v>1.0965117470845001</v>
      </c>
      <c r="D51" s="12">
        <v>1.1710874191648899</v>
      </c>
    </row>
    <row r="52" spans="1:9">
      <c r="B52" s="7" t="s">
        <v>2</v>
      </c>
      <c r="C52" s="13">
        <v>0.164688203308265</v>
      </c>
      <c r="D52" s="13">
        <v>1.25024465486682</v>
      </c>
      <c r="F52" s="18"/>
    </row>
    <row r="53" spans="1:9">
      <c r="B53" s="6" t="s">
        <v>38</v>
      </c>
      <c r="C53" s="12">
        <v>3.9845220757674701E-2</v>
      </c>
      <c r="D53" s="12">
        <v>0.187695505973724</v>
      </c>
    </row>
    <row r="54" spans="1:9">
      <c r="B54" s="7" t="s">
        <v>3</v>
      </c>
      <c r="C54" s="13">
        <v>0.76129812814770703</v>
      </c>
      <c r="D54" s="13">
        <v>0.23620540885164901</v>
      </c>
    </row>
  </sheetData>
  <mergeCells count="8">
    <mergeCell ref="A2:J2"/>
    <mergeCell ref="A3:J3"/>
    <mergeCell ref="A4:J4"/>
    <mergeCell ref="A48:I48"/>
    <mergeCell ref="A6:I6"/>
    <mergeCell ref="A7:I7"/>
    <mergeCell ref="A28:I28"/>
    <mergeCell ref="A29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H15" sqref="H15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6.1406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33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36</v>
      </c>
    </row>
    <row r="9" spans="1:10">
      <c r="B9" s="6">
        <v>2002</v>
      </c>
      <c r="C9" s="9">
        <f>+'Serie sin empalme'!G10</f>
        <v>135808</v>
      </c>
      <c r="D9" s="9">
        <f>+'Serie sin empalme'!C10</f>
        <v>59588</v>
      </c>
    </row>
    <row r="10" spans="1:10">
      <c r="B10" s="7">
        <v>2003</v>
      </c>
      <c r="C10" s="8">
        <f>+'Serie sin empalme'!G11</f>
        <v>134218</v>
      </c>
      <c r="D10" s="8">
        <f>+'Serie sin empalme'!C11</f>
        <v>58379</v>
      </c>
    </row>
    <row r="11" spans="1:10">
      <c r="B11" s="6">
        <v>2004</v>
      </c>
      <c r="C11" s="9">
        <f>+'Serie sin empalme'!G12</f>
        <v>115367</v>
      </c>
      <c r="D11" s="9">
        <f>+'Serie sin empalme'!C12</f>
        <v>60419</v>
      </c>
    </row>
    <row r="12" spans="1:10">
      <c r="B12" s="7">
        <v>2005</v>
      </c>
      <c r="C12" s="8">
        <f>+'Serie sin empalme'!G13</f>
        <v>172594</v>
      </c>
      <c r="D12" s="8">
        <f>+'Serie sin empalme'!C13</f>
        <v>79692</v>
      </c>
    </row>
    <row r="13" spans="1:10">
      <c r="B13" s="6">
        <v>2006</v>
      </c>
      <c r="C13" s="9">
        <f>+'Serie sin empalme'!G14</f>
        <v>174734</v>
      </c>
      <c r="D13" s="9">
        <f>+'Serie sin empalme'!C14</f>
        <v>90098</v>
      </c>
    </row>
    <row r="14" spans="1:10">
      <c r="B14" s="7">
        <v>2007</v>
      </c>
      <c r="C14" s="8">
        <f>+'Serie sin empalme'!G15</f>
        <v>167088</v>
      </c>
      <c r="D14" s="8">
        <f>+'Serie sin empalme'!C15</f>
        <v>90913</v>
      </c>
    </row>
    <row r="15" spans="1:10">
      <c r="B15" s="6">
        <v>2008</v>
      </c>
      <c r="C15" s="9">
        <f>+'Serie sin empalme'!G16</f>
        <v>174643</v>
      </c>
      <c r="D15" s="9">
        <f>+'Serie sin empalme'!C16</f>
        <v>95785</v>
      </c>
    </row>
    <row r="16" spans="1:10">
      <c r="B16" s="7">
        <v>2009</v>
      </c>
      <c r="C16" s="8">
        <f>+'Serie sin empalme'!G17</f>
        <v>232459</v>
      </c>
      <c r="D16" s="8">
        <f>+'Serie sin empalme'!C17</f>
        <v>146510</v>
      </c>
    </row>
    <row r="17" spans="2:4">
      <c r="B17" s="6">
        <v>2010</v>
      </c>
      <c r="C17" s="9">
        <f>+'Serie sin empalme'!G18</f>
        <v>248121</v>
      </c>
      <c r="D17" s="9">
        <f>+'Serie sin empalme'!C18</f>
        <v>152679</v>
      </c>
    </row>
    <row r="18" spans="2:4">
      <c r="B18" s="7">
        <v>2011</v>
      </c>
      <c r="C18" s="8">
        <f>+'Serie sin empalme'!G19</f>
        <v>244393</v>
      </c>
      <c r="D18" s="8">
        <f>+'Serie sin empalme'!C19</f>
        <v>155860</v>
      </c>
    </row>
    <row r="19" spans="2:4">
      <c r="B19" s="6">
        <v>2012</v>
      </c>
      <c r="C19" s="9">
        <f>+'Serie sin empalme'!G20</f>
        <v>240332</v>
      </c>
      <c r="D19" s="9">
        <f>+'Serie sin empalme'!C20</f>
        <v>121162</v>
      </c>
    </row>
    <row r="20" spans="2:4">
      <c r="B20" s="7">
        <v>2013</v>
      </c>
      <c r="C20" s="8">
        <f>+'Serie sin empalme'!G21</f>
        <v>288201</v>
      </c>
      <c r="D20" s="8">
        <f>+'Serie sin empalme'!C21</f>
        <v>139760</v>
      </c>
    </row>
    <row r="21" spans="2:4">
      <c r="B21" s="6">
        <v>2014</v>
      </c>
      <c r="C21" s="9">
        <f>+'Serie sin empalme'!G22</f>
        <v>398737.68354664987</v>
      </c>
      <c r="D21" s="9">
        <f>+'Serie sin empalme'!C22</f>
        <v>203831.23484989992</v>
      </c>
    </row>
    <row r="24" spans="2:4">
      <c r="B24" t="s">
        <v>9</v>
      </c>
    </row>
    <row r="31" spans="2:4">
      <c r="C31" s="11">
        <f>+'Serie sin empalme'!C51</f>
        <v>1.0965117470845001</v>
      </c>
    </row>
    <row r="32" spans="2:4">
      <c r="B32" s="10"/>
      <c r="C32" s="11">
        <f>2*(1-NORMSDIST(C31))</f>
        <v>0.27285488540396785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0.43876649387370403</v>
      </c>
      <c r="D35" s="12">
        <f>+$C$47-$C$35</f>
        <v>7.242480622335068E-2</v>
      </c>
      <c r="E35" s="12">
        <f>-(B35-$B$35)/($B$35-$B$47)</f>
        <v>0</v>
      </c>
      <c r="F35" s="12">
        <f>-1/(LN(ABS($C$32)))</f>
        <v>0.76993248544949811</v>
      </c>
      <c r="G35" s="12">
        <f>+D35*(E35^F35)+$C$35</f>
        <v>0.43876649387370403</v>
      </c>
    </row>
    <row r="36" spans="2:7">
      <c r="B36" s="7">
        <v>2003</v>
      </c>
      <c r="C36" s="13">
        <f t="shared" ref="C36:C47" si="0">+D10/C10</f>
        <v>0.43495656320314713</v>
      </c>
      <c r="D36" s="13">
        <f>+$C$47-$C$35</f>
        <v>7.242480622335068E-2</v>
      </c>
      <c r="E36" s="13">
        <f t="shared" ref="E36:E47" si="1">-(B36-$B$35)/($B$35-$B$47)</f>
        <v>8.3333333333333329E-2</v>
      </c>
      <c r="F36" s="13">
        <f t="shared" ref="F36:F47" si="2">-1/(LN(ABS($C$32)))</f>
        <v>0.76993248544949811</v>
      </c>
      <c r="G36" s="13">
        <f t="shared" ref="G36:G47" si="3">+D36*(E36^F36)+$C$35</f>
        <v>0.44945681233445017</v>
      </c>
    </row>
    <row r="37" spans="2:7">
      <c r="B37" s="6">
        <v>2004</v>
      </c>
      <c r="C37" s="12">
        <f t="shared" si="0"/>
        <v>0.52371128658975274</v>
      </c>
      <c r="D37" s="12">
        <f t="shared" ref="D37:D47" si="4">+$C$47-$C$35</f>
        <v>7.242480622335068E-2</v>
      </c>
      <c r="E37" s="12">
        <f t="shared" si="1"/>
        <v>0.16666666666666666</v>
      </c>
      <c r="F37" s="12">
        <f t="shared" si="2"/>
        <v>0.76993248544949811</v>
      </c>
      <c r="G37" s="12">
        <f t="shared" si="3"/>
        <v>0.45699551782811038</v>
      </c>
    </row>
    <row r="38" spans="2:7">
      <c r="B38" s="7">
        <v>2005</v>
      </c>
      <c r="C38" s="13">
        <f t="shared" si="0"/>
        <v>0.46173099876009593</v>
      </c>
      <c r="D38" s="13">
        <f t="shared" si="4"/>
        <v>7.242480622335068E-2</v>
      </c>
      <c r="E38" s="13">
        <f t="shared" si="1"/>
        <v>0.25</v>
      </c>
      <c r="F38" s="13">
        <f t="shared" si="2"/>
        <v>0.76993248544949811</v>
      </c>
      <c r="G38" s="13">
        <f t="shared" si="3"/>
        <v>0.46367466245338174</v>
      </c>
    </row>
    <row r="39" spans="2:7">
      <c r="B39" s="6">
        <v>2006</v>
      </c>
      <c r="C39" s="12">
        <f t="shared" si="0"/>
        <v>0.51562947108175861</v>
      </c>
      <c r="D39" s="12">
        <f t="shared" si="4"/>
        <v>7.242480622335068E-2</v>
      </c>
      <c r="E39" s="12">
        <f t="shared" si="1"/>
        <v>0.33333333333333331</v>
      </c>
      <c r="F39" s="12">
        <f t="shared" si="2"/>
        <v>0.76993248544949811</v>
      </c>
      <c r="G39" s="12">
        <f t="shared" si="3"/>
        <v>0.46985044292073053</v>
      </c>
    </row>
    <row r="40" spans="2:7">
      <c r="B40" s="7">
        <v>2007</v>
      </c>
      <c r="C40" s="13">
        <f t="shared" si="0"/>
        <v>0.54410250885760791</v>
      </c>
      <c r="D40" s="13">
        <f t="shared" si="4"/>
        <v>7.242480622335068E-2</v>
      </c>
      <c r="E40" s="13">
        <f t="shared" si="1"/>
        <v>0.41666666666666669</v>
      </c>
      <c r="F40" s="13">
        <f t="shared" si="2"/>
        <v>0.76993248544949811</v>
      </c>
      <c r="G40" s="13">
        <f t="shared" si="3"/>
        <v>0.47567703018641594</v>
      </c>
    </row>
    <row r="41" spans="2:7">
      <c r="B41" s="6">
        <v>2008</v>
      </c>
      <c r="C41" s="12">
        <f t="shared" si="0"/>
        <v>0.54846171904971852</v>
      </c>
      <c r="D41" s="12">
        <f t="shared" si="4"/>
        <v>7.242480622335068E-2</v>
      </c>
      <c r="E41" s="12">
        <f t="shared" si="1"/>
        <v>0.5</v>
      </c>
      <c r="F41" s="12">
        <f t="shared" si="2"/>
        <v>0.76993248544949811</v>
      </c>
      <c r="G41" s="12">
        <f t="shared" si="3"/>
        <v>0.48123965343079028</v>
      </c>
    </row>
    <row r="42" spans="2:7">
      <c r="B42" s="7">
        <v>2009</v>
      </c>
      <c r="C42" s="13">
        <f t="shared" si="0"/>
        <v>0.63026168055442033</v>
      </c>
      <c r="D42" s="13">
        <f t="shared" si="4"/>
        <v>7.242480622335068E-2</v>
      </c>
      <c r="E42" s="13">
        <f t="shared" si="1"/>
        <v>0.58333333333333337</v>
      </c>
      <c r="F42" s="13">
        <f t="shared" si="2"/>
        <v>0.76993248544949811</v>
      </c>
      <c r="G42" s="13">
        <f t="shared" si="3"/>
        <v>0.48659194521559768</v>
      </c>
    </row>
    <row r="43" spans="2:7">
      <c r="B43" s="6">
        <v>2010</v>
      </c>
      <c r="C43" s="12">
        <f t="shared" si="0"/>
        <v>0.61534090222109372</v>
      </c>
      <c r="D43" s="12">
        <f t="shared" si="4"/>
        <v>7.242480622335068E-2</v>
      </c>
      <c r="E43" s="12">
        <f t="shared" si="1"/>
        <v>0.66666666666666663</v>
      </c>
      <c r="F43" s="12">
        <f t="shared" si="2"/>
        <v>0.76993248544949811</v>
      </c>
      <c r="G43" s="12">
        <f t="shared" si="3"/>
        <v>0.49177053242095642</v>
      </c>
    </row>
    <row r="44" spans="2:7">
      <c r="B44" s="7">
        <v>2011</v>
      </c>
      <c r="C44" s="13">
        <f t="shared" si="0"/>
        <v>0.63774330688685843</v>
      </c>
      <c r="D44" s="13">
        <f t="shared" si="4"/>
        <v>7.242480622335068E-2</v>
      </c>
      <c r="E44" s="13">
        <f t="shared" si="1"/>
        <v>0.75</v>
      </c>
      <c r="F44" s="13">
        <f t="shared" si="2"/>
        <v>0.76993248544949811</v>
      </c>
      <c r="G44" s="13">
        <f t="shared" si="3"/>
        <v>0.49680188957045113</v>
      </c>
    </row>
    <row r="45" spans="2:7">
      <c r="B45" s="6">
        <v>2012</v>
      </c>
      <c r="C45" s="12">
        <f t="shared" si="0"/>
        <v>0.50414426709718219</v>
      </c>
      <c r="D45" s="12">
        <f t="shared" si="4"/>
        <v>7.242480622335068E-2</v>
      </c>
      <c r="E45" s="12">
        <f t="shared" si="1"/>
        <v>0.83333333333333337</v>
      </c>
      <c r="F45" s="12">
        <f t="shared" si="2"/>
        <v>0.76993248544949811</v>
      </c>
      <c r="G45" s="12">
        <f t="shared" si="3"/>
        <v>0.50170597066151235</v>
      </c>
    </row>
    <row r="46" spans="2:7">
      <c r="B46" s="7">
        <v>2013</v>
      </c>
      <c r="C46" s="13">
        <f t="shared" si="0"/>
        <v>0.48493933053667404</v>
      </c>
      <c r="D46" s="13">
        <f t="shared" si="4"/>
        <v>7.242480622335068E-2</v>
      </c>
      <c r="E46" s="13">
        <f t="shared" si="1"/>
        <v>0.91666666666666663</v>
      </c>
      <c r="F46" s="13">
        <f t="shared" si="2"/>
        <v>0.76993248544949811</v>
      </c>
      <c r="G46" s="13">
        <f t="shared" si="3"/>
        <v>0.50649830697099962</v>
      </c>
    </row>
    <row r="47" spans="2:7">
      <c r="B47" s="6">
        <v>2014</v>
      </c>
      <c r="C47" s="12">
        <f t="shared" si="0"/>
        <v>0.51119130009705471</v>
      </c>
      <c r="D47" s="12">
        <f t="shared" si="4"/>
        <v>7.242480622335068E-2</v>
      </c>
      <c r="E47" s="12">
        <f t="shared" si="1"/>
        <v>1</v>
      </c>
      <c r="F47" s="12">
        <f t="shared" si="2"/>
        <v>0.76993248544949811</v>
      </c>
      <c r="G47" s="12">
        <f t="shared" si="3"/>
        <v>0.51119130009705471</v>
      </c>
    </row>
    <row r="51" spans="2:4" ht="30">
      <c r="B51" s="2" t="s">
        <v>1</v>
      </c>
      <c r="C51" s="15" t="s">
        <v>63</v>
      </c>
      <c r="D51" s="15" t="s">
        <v>62</v>
      </c>
    </row>
    <row r="52" spans="2:4">
      <c r="B52" s="6">
        <v>2002</v>
      </c>
      <c r="C52" s="9">
        <f>+D9</f>
        <v>59588</v>
      </c>
      <c r="D52" s="9">
        <f>+G35*C9</f>
        <v>59588</v>
      </c>
    </row>
    <row r="53" spans="2:4">
      <c r="B53" s="7">
        <v>2003</v>
      </c>
      <c r="C53" s="8">
        <f>+D10</f>
        <v>58379</v>
      </c>
      <c r="D53" s="8">
        <f t="shared" ref="D53:D64" si="5">+G36*C10</f>
        <v>60325.194437905237</v>
      </c>
    </row>
    <row r="54" spans="2:4">
      <c r="B54" s="6">
        <v>2004</v>
      </c>
      <c r="C54" s="9">
        <f t="shared" ref="C54:C64" si="6">+D11</f>
        <v>60419</v>
      </c>
      <c r="D54" s="9">
        <f t="shared" si="5"/>
        <v>52722.201905275608</v>
      </c>
    </row>
    <row r="55" spans="2:4">
      <c r="B55" s="7">
        <v>2005</v>
      </c>
      <c r="C55" s="8">
        <f t="shared" si="6"/>
        <v>79692</v>
      </c>
      <c r="D55" s="8">
        <f t="shared" si="5"/>
        <v>80027.464691478963</v>
      </c>
    </row>
    <row r="56" spans="2:4">
      <c r="B56" s="6">
        <v>2006</v>
      </c>
      <c r="C56" s="9">
        <f t="shared" si="6"/>
        <v>90098</v>
      </c>
      <c r="D56" s="9">
        <f t="shared" si="5"/>
        <v>82098.84729331093</v>
      </c>
    </row>
    <row r="57" spans="2:4">
      <c r="B57" s="7">
        <v>2007</v>
      </c>
      <c r="C57" s="8">
        <f t="shared" si="6"/>
        <v>90913</v>
      </c>
      <c r="D57" s="8">
        <f t="shared" si="5"/>
        <v>79479.923619787864</v>
      </c>
    </row>
    <row r="58" spans="2:4">
      <c r="B58" s="6">
        <v>2008</v>
      </c>
      <c r="C58" s="9">
        <f t="shared" si="6"/>
        <v>95785</v>
      </c>
      <c r="D58" s="9">
        <f t="shared" si="5"/>
        <v>84045.13679411351</v>
      </c>
    </row>
    <row r="59" spans="2:4">
      <c r="B59" s="7">
        <v>2009</v>
      </c>
      <c r="C59" s="8">
        <f t="shared" si="6"/>
        <v>146510</v>
      </c>
      <c r="D59" s="8">
        <f t="shared" si="5"/>
        <v>113112.67699287261</v>
      </c>
    </row>
    <row r="60" spans="2:4">
      <c r="B60" s="6">
        <v>2010</v>
      </c>
      <c r="C60" s="9">
        <f t="shared" si="6"/>
        <v>152679</v>
      </c>
      <c r="D60" s="9">
        <f t="shared" si="5"/>
        <v>122018.59627482013</v>
      </c>
    </row>
    <row r="61" spans="2:4">
      <c r="B61" s="7">
        <v>2011</v>
      </c>
      <c r="C61" s="8">
        <f t="shared" si="6"/>
        <v>155860</v>
      </c>
      <c r="D61" s="8">
        <f t="shared" si="5"/>
        <v>121414.90419779126</v>
      </c>
    </row>
    <row r="62" spans="2:4">
      <c r="B62" s="6">
        <v>2012</v>
      </c>
      <c r="C62" s="9">
        <f t="shared" si="6"/>
        <v>121162</v>
      </c>
      <c r="D62" s="9">
        <f t="shared" si="5"/>
        <v>120575.99934102259</v>
      </c>
    </row>
    <row r="63" spans="2:4">
      <c r="B63" s="7">
        <v>2013</v>
      </c>
      <c r="C63" s="8">
        <f t="shared" si="6"/>
        <v>139760</v>
      </c>
      <c r="D63" s="8">
        <f t="shared" si="5"/>
        <v>145973.31856734905</v>
      </c>
    </row>
    <row r="64" spans="2:4">
      <c r="B64" s="6">
        <v>2014</v>
      </c>
      <c r="C64" s="9">
        <f t="shared" si="6"/>
        <v>203831.23484989992</v>
      </c>
      <c r="D64" s="9">
        <f t="shared" si="5"/>
        <v>203831.23484989992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6" sqref="I46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5703125" bestFit="1" customWidth="1"/>
  </cols>
  <sheetData>
    <row r="1" spans="1:10" ht="99" customHeight="1"/>
    <row r="2" spans="1:10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34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36</v>
      </c>
    </row>
    <row r="9" spans="1:10">
      <c r="B9" s="6">
        <v>2002</v>
      </c>
      <c r="C9" s="9">
        <f>+'Serie sin empalme'!G32</f>
        <v>101642</v>
      </c>
      <c r="D9" s="9">
        <f>+'Serie sin empalme'!C32</f>
        <v>44461</v>
      </c>
    </row>
    <row r="10" spans="1:10">
      <c r="B10" s="7">
        <v>2003</v>
      </c>
      <c r="C10" s="8">
        <f>+'Serie sin empalme'!G33</f>
        <v>95303</v>
      </c>
      <c r="D10" s="8">
        <f>+'Serie sin empalme'!C33</f>
        <v>39686</v>
      </c>
    </row>
    <row r="11" spans="1:10">
      <c r="B11" s="6">
        <v>2004</v>
      </c>
      <c r="C11" s="9">
        <f>+'Serie sin empalme'!G34</f>
        <v>125151</v>
      </c>
      <c r="D11" s="9">
        <f>+'Serie sin empalme'!C34</f>
        <v>54596</v>
      </c>
    </row>
    <row r="12" spans="1:10">
      <c r="B12" s="7">
        <v>2005</v>
      </c>
      <c r="C12" s="8">
        <f>+'Serie sin empalme'!G35</f>
        <v>140562</v>
      </c>
      <c r="D12" s="8">
        <f>+'Serie sin empalme'!C35</f>
        <v>70427</v>
      </c>
    </row>
    <row r="13" spans="1:10">
      <c r="B13" s="6">
        <v>2006</v>
      </c>
      <c r="C13" s="9">
        <f>+'Serie sin empalme'!G36</f>
        <v>143348</v>
      </c>
      <c r="D13" s="9">
        <f>+'Serie sin empalme'!C36</f>
        <v>74252</v>
      </c>
    </row>
    <row r="14" spans="1:10">
      <c r="B14" s="7">
        <v>2007</v>
      </c>
      <c r="C14" s="8">
        <f>+'Serie sin empalme'!G37</f>
        <v>145254</v>
      </c>
      <c r="D14" s="8">
        <f>+'Serie sin empalme'!C37</f>
        <v>82121</v>
      </c>
    </row>
    <row r="15" spans="1:10">
      <c r="B15" s="6">
        <v>2008</v>
      </c>
      <c r="C15" s="9">
        <f>+'Serie sin empalme'!G38</f>
        <v>149500</v>
      </c>
      <c r="D15" s="9">
        <f>+'Serie sin empalme'!C38</f>
        <v>84158</v>
      </c>
    </row>
    <row r="16" spans="1:10">
      <c r="B16" s="7">
        <v>2009</v>
      </c>
      <c r="C16" s="8">
        <f>+'Serie sin empalme'!G39</f>
        <v>195491</v>
      </c>
      <c r="D16" s="8">
        <f>+'Serie sin empalme'!C39</f>
        <v>124008</v>
      </c>
    </row>
    <row r="17" spans="2:4">
      <c r="B17" s="6">
        <v>2010</v>
      </c>
      <c r="C17" s="9">
        <f>+'Serie sin empalme'!G40</f>
        <v>193443</v>
      </c>
      <c r="D17" s="9">
        <f>+'Serie sin empalme'!C40</f>
        <v>116898</v>
      </c>
    </row>
    <row r="18" spans="2:4">
      <c r="B18" s="7">
        <v>2011</v>
      </c>
      <c r="C18" s="8">
        <f>+'Serie sin empalme'!G41</f>
        <v>202583</v>
      </c>
      <c r="D18" s="8">
        <f>+'Serie sin empalme'!C41</f>
        <v>133878</v>
      </c>
    </row>
    <row r="19" spans="2:4">
      <c r="B19" s="6">
        <v>2012</v>
      </c>
      <c r="C19" s="9">
        <f>+'Serie sin empalme'!G42</f>
        <v>198578</v>
      </c>
      <c r="D19" s="9">
        <f>+'Serie sin empalme'!C42</f>
        <v>102813</v>
      </c>
    </row>
    <row r="20" spans="2:4">
      <c r="B20" s="7">
        <v>2013</v>
      </c>
      <c r="C20" s="8">
        <f>+'Serie sin empalme'!G43</f>
        <v>218831</v>
      </c>
      <c r="D20" s="8">
        <f>+'Serie sin empalme'!C43</f>
        <v>109257</v>
      </c>
    </row>
    <row r="21" spans="2:4">
      <c r="B21" s="6">
        <v>2014</v>
      </c>
      <c r="C21" s="9">
        <f>+'Serie sin empalme'!G44</f>
        <v>284296.72606748994</v>
      </c>
      <c r="D21" s="9">
        <f>+'Serie sin empalme'!C44</f>
        <v>148314.50829105999</v>
      </c>
    </row>
    <row r="24" spans="2:4">
      <c r="B24" t="s">
        <v>9</v>
      </c>
    </row>
    <row r="31" spans="2:4">
      <c r="C31" s="11">
        <f>+'Serie sin empalme'!D51</f>
        <v>1.1710874191648899</v>
      </c>
    </row>
    <row r="32" spans="2:4">
      <c r="B32" s="10"/>
      <c r="C32" s="11">
        <f>2*(1-NORMSDIST(C31))</f>
        <v>0.24156364026432686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0.43742744141201473</v>
      </c>
      <c r="D35" s="12">
        <f>+$C$47-$C$35</f>
        <v>8.4261676653492712E-2</v>
      </c>
      <c r="E35" s="12">
        <f>-(B35-$B$35)/($B$35-$B$47)</f>
        <v>0</v>
      </c>
      <c r="F35" s="12">
        <f>-1/(LN(ABS($C$32)))</f>
        <v>0.70391685814945903</v>
      </c>
      <c r="G35" s="12">
        <f>+D35*(E35^F35)+$C$35</f>
        <v>0.43742744141201473</v>
      </c>
    </row>
    <row r="36" spans="2:7">
      <c r="B36" s="7">
        <v>2003</v>
      </c>
      <c r="C36" s="13">
        <f t="shared" ref="C36:C47" si="0">+D10/C10</f>
        <v>0.41641921030817497</v>
      </c>
      <c r="D36" s="13">
        <f>+$C$47-$C$35</f>
        <v>8.4261676653492712E-2</v>
      </c>
      <c r="E36" s="13">
        <f t="shared" ref="E36:E47" si="1">-(B36-$B$35)/($B$35-$B$47)</f>
        <v>8.3333333333333329E-2</v>
      </c>
      <c r="F36" s="13">
        <f t="shared" ref="F36:F47" si="2">-1/(LN(ABS($C$32)))</f>
        <v>0.70391685814945903</v>
      </c>
      <c r="G36" s="13">
        <f t="shared" ref="G36:G47" si="3">+D36*(E36^F36)+$C$35</f>
        <v>0.45208211752611865</v>
      </c>
    </row>
    <row r="37" spans="2:7">
      <c r="B37" s="6">
        <v>2004</v>
      </c>
      <c r="C37" s="12">
        <f t="shared" si="0"/>
        <v>0.43624102084681704</v>
      </c>
      <c r="D37" s="12">
        <f t="shared" ref="D37:D47" si="4">+$C$47-$C$35</f>
        <v>8.4261676653492712E-2</v>
      </c>
      <c r="E37" s="12">
        <f t="shared" si="1"/>
        <v>0.16666666666666666</v>
      </c>
      <c r="F37" s="12">
        <f t="shared" si="2"/>
        <v>0.70391685814945903</v>
      </c>
      <c r="G37" s="12">
        <f t="shared" si="3"/>
        <v>0.46129875473814869</v>
      </c>
    </row>
    <row r="38" spans="2:7">
      <c r="B38" s="7">
        <v>2005</v>
      </c>
      <c r="C38" s="13">
        <f t="shared" si="0"/>
        <v>0.50103868755424652</v>
      </c>
      <c r="D38" s="13">
        <f t="shared" si="4"/>
        <v>8.4261676653492712E-2</v>
      </c>
      <c r="E38" s="13">
        <f t="shared" si="1"/>
        <v>0.25</v>
      </c>
      <c r="F38" s="13">
        <f t="shared" si="2"/>
        <v>0.70391685814945903</v>
      </c>
      <c r="G38" s="13">
        <f t="shared" si="3"/>
        <v>0.46918374309259031</v>
      </c>
    </row>
    <row r="39" spans="2:7">
      <c r="B39" s="6">
        <v>2006</v>
      </c>
      <c r="C39" s="12">
        <f t="shared" si="0"/>
        <v>0.51798420626726571</v>
      </c>
      <c r="D39" s="12">
        <f t="shared" si="4"/>
        <v>8.4261676653492712E-2</v>
      </c>
      <c r="E39" s="12">
        <f t="shared" si="1"/>
        <v>0.33333333333333331</v>
      </c>
      <c r="F39" s="12">
        <f t="shared" si="2"/>
        <v>0.70391685814945903</v>
      </c>
      <c r="G39" s="12">
        <f t="shared" si="3"/>
        <v>0.47631193094133539</v>
      </c>
    </row>
    <row r="40" spans="2:7">
      <c r="B40" s="7">
        <v>2007</v>
      </c>
      <c r="C40" s="13">
        <f t="shared" si="0"/>
        <v>0.56536136698473016</v>
      </c>
      <c r="D40" s="13">
        <f t="shared" si="4"/>
        <v>8.4261676653492712E-2</v>
      </c>
      <c r="E40" s="13">
        <f t="shared" si="1"/>
        <v>0.41666666666666669</v>
      </c>
      <c r="F40" s="13">
        <f t="shared" si="2"/>
        <v>0.70391685814945903</v>
      </c>
      <c r="G40" s="13">
        <f t="shared" si="3"/>
        <v>0.4829255134340239</v>
      </c>
    </row>
    <row r="41" spans="2:7">
      <c r="B41" s="6">
        <v>2008</v>
      </c>
      <c r="C41" s="12">
        <f t="shared" si="0"/>
        <v>0.56292976588628763</v>
      </c>
      <c r="D41" s="12">
        <f t="shared" si="4"/>
        <v>8.4261676653492712E-2</v>
      </c>
      <c r="E41" s="12">
        <f t="shared" si="1"/>
        <v>0.5</v>
      </c>
      <c r="F41" s="12">
        <f t="shared" si="2"/>
        <v>0.70391685814945903</v>
      </c>
      <c r="G41" s="12">
        <f t="shared" si="3"/>
        <v>0.48915595602358486</v>
      </c>
    </row>
    <row r="42" spans="2:7">
      <c r="B42" s="7">
        <v>2009</v>
      </c>
      <c r="C42" s="13">
        <f t="shared" si="0"/>
        <v>0.63434122286959504</v>
      </c>
      <c r="D42" s="13">
        <f t="shared" si="4"/>
        <v>8.4261676653492712E-2</v>
      </c>
      <c r="E42" s="13">
        <f t="shared" si="1"/>
        <v>0.58333333333333337</v>
      </c>
      <c r="F42" s="13">
        <f t="shared" si="2"/>
        <v>0.70391685814945903</v>
      </c>
      <c r="G42" s="13">
        <f t="shared" si="3"/>
        <v>0.49508483174275209</v>
      </c>
    </row>
    <row r="43" spans="2:7">
      <c r="B43" s="6">
        <v>2010</v>
      </c>
      <c r="C43" s="12">
        <f t="shared" si="0"/>
        <v>0.6043020424621206</v>
      </c>
      <c r="D43" s="12">
        <f t="shared" si="4"/>
        <v>8.4261676653492712E-2</v>
      </c>
      <c r="E43" s="12">
        <f t="shared" si="1"/>
        <v>0.66666666666666663</v>
      </c>
      <c r="F43" s="12">
        <f t="shared" si="2"/>
        <v>0.70391685814945903</v>
      </c>
      <c r="G43" s="12">
        <f t="shared" si="3"/>
        <v>0.5007672126805075</v>
      </c>
    </row>
    <row r="44" spans="2:7">
      <c r="B44" s="7">
        <v>2011</v>
      </c>
      <c r="C44" s="13">
        <f t="shared" si="0"/>
        <v>0.66085505693962476</v>
      </c>
      <c r="D44" s="13">
        <f t="shared" si="4"/>
        <v>8.4261676653492712E-2</v>
      </c>
      <c r="E44" s="13">
        <f t="shared" si="1"/>
        <v>0.75</v>
      </c>
      <c r="F44" s="13">
        <f t="shared" si="2"/>
        <v>0.70391685814945903</v>
      </c>
      <c r="G44" s="13">
        <f t="shared" si="3"/>
        <v>0.50624252054277519</v>
      </c>
    </row>
    <row r="45" spans="2:7">
      <c r="B45" s="6">
        <v>2012</v>
      </c>
      <c r="C45" s="12">
        <f t="shared" si="0"/>
        <v>0.51774617530642875</v>
      </c>
      <c r="D45" s="12">
        <f t="shared" si="4"/>
        <v>8.4261676653492712E-2</v>
      </c>
      <c r="E45" s="12">
        <f t="shared" si="1"/>
        <v>0.83333333333333337</v>
      </c>
      <c r="F45" s="12">
        <f t="shared" si="2"/>
        <v>0.70391685814945903</v>
      </c>
      <c r="G45" s="12">
        <f t="shared" si="3"/>
        <v>0.51154021773786651</v>
      </c>
    </row>
    <row r="46" spans="2:7">
      <c r="B46" s="7">
        <v>2013</v>
      </c>
      <c r="C46" s="13">
        <f t="shared" si="0"/>
        <v>0.49927569677056727</v>
      </c>
      <c r="D46" s="13">
        <f t="shared" si="4"/>
        <v>8.4261676653492712E-2</v>
      </c>
      <c r="E46" s="13">
        <f t="shared" si="1"/>
        <v>0.91666666666666663</v>
      </c>
      <c r="F46" s="13">
        <f t="shared" si="2"/>
        <v>0.70391685814945903</v>
      </c>
      <c r="G46" s="13">
        <f t="shared" si="3"/>
        <v>0.516683065750417</v>
      </c>
    </row>
    <row r="47" spans="2:7">
      <c r="B47" s="6">
        <v>2014</v>
      </c>
      <c r="C47" s="12">
        <f t="shared" si="0"/>
        <v>0.52168911806550744</v>
      </c>
      <c r="D47" s="12">
        <f t="shared" si="4"/>
        <v>8.4261676653492712E-2</v>
      </c>
      <c r="E47" s="12">
        <f t="shared" si="1"/>
        <v>1</v>
      </c>
      <c r="F47" s="12">
        <f t="shared" si="2"/>
        <v>0.70391685814945903</v>
      </c>
      <c r="G47" s="12">
        <f t="shared" si="3"/>
        <v>0.52168911806550744</v>
      </c>
    </row>
    <row r="51" spans="2:4" ht="45">
      <c r="B51" s="2" t="s">
        <v>1</v>
      </c>
      <c r="C51" s="15" t="s">
        <v>64</v>
      </c>
      <c r="D51" s="15" t="s">
        <v>65</v>
      </c>
    </row>
    <row r="52" spans="2:4">
      <c r="B52" s="6">
        <v>2002</v>
      </c>
      <c r="C52" s="9">
        <f>+D9</f>
        <v>44461</v>
      </c>
      <c r="D52" s="9">
        <f>+G35*C9</f>
        <v>44461</v>
      </c>
    </row>
    <row r="53" spans="2:4">
      <c r="B53" s="7">
        <v>2003</v>
      </c>
      <c r="C53" s="8">
        <f>+D10</f>
        <v>39686</v>
      </c>
      <c r="D53" s="8">
        <f t="shared" ref="D53:D64" si="5">+G36*C10</f>
        <v>43084.782046591688</v>
      </c>
    </row>
    <row r="54" spans="2:4">
      <c r="B54" s="6">
        <v>2004</v>
      </c>
      <c r="C54" s="9">
        <f t="shared" ref="C54:C64" si="6">+D11</f>
        <v>54596</v>
      </c>
      <c r="D54" s="9">
        <f t="shared" si="5"/>
        <v>57732.000454234047</v>
      </c>
    </row>
    <row r="55" spans="2:4">
      <c r="B55" s="7">
        <v>2005</v>
      </c>
      <c r="C55" s="8">
        <f t="shared" si="6"/>
        <v>70427</v>
      </c>
      <c r="D55" s="8">
        <f t="shared" si="5"/>
        <v>65949.405296580677</v>
      </c>
    </row>
    <row r="56" spans="2:4">
      <c r="B56" s="6">
        <v>2006</v>
      </c>
      <c r="C56" s="9">
        <f t="shared" si="6"/>
        <v>74252</v>
      </c>
      <c r="D56" s="9">
        <f t="shared" si="5"/>
        <v>68278.362676578545</v>
      </c>
    </row>
    <row r="57" spans="2:4">
      <c r="B57" s="7">
        <v>2007</v>
      </c>
      <c r="C57" s="8">
        <f t="shared" si="6"/>
        <v>82121</v>
      </c>
      <c r="D57" s="8">
        <f t="shared" si="5"/>
        <v>70146.862528345708</v>
      </c>
    </row>
    <row r="58" spans="2:4">
      <c r="B58" s="6">
        <v>2008</v>
      </c>
      <c r="C58" s="9">
        <f t="shared" si="6"/>
        <v>84158</v>
      </c>
      <c r="D58" s="9">
        <f t="shared" si="5"/>
        <v>73128.815425525943</v>
      </c>
    </row>
    <row r="59" spans="2:4">
      <c r="B59" s="7">
        <v>2009</v>
      </c>
      <c r="C59" s="8">
        <f t="shared" si="6"/>
        <v>124008</v>
      </c>
      <c r="D59" s="8">
        <f t="shared" si="5"/>
        <v>96784.628842222344</v>
      </c>
    </row>
    <row r="60" spans="2:4">
      <c r="B60" s="6">
        <v>2010</v>
      </c>
      <c r="C60" s="9">
        <f t="shared" si="6"/>
        <v>116898</v>
      </c>
      <c r="D60" s="9">
        <f t="shared" si="5"/>
        <v>96869.911922555417</v>
      </c>
    </row>
    <row r="61" spans="2:4">
      <c r="B61" s="7">
        <v>2011</v>
      </c>
      <c r="C61" s="8">
        <f t="shared" si="6"/>
        <v>133878</v>
      </c>
      <c r="D61" s="8">
        <f t="shared" si="5"/>
        <v>102556.12853911702</v>
      </c>
    </row>
    <row r="62" spans="2:4">
      <c r="B62" s="6">
        <v>2012</v>
      </c>
      <c r="C62" s="9">
        <f t="shared" si="6"/>
        <v>102813</v>
      </c>
      <c r="D62" s="9">
        <f t="shared" si="5"/>
        <v>101580.63335795005</v>
      </c>
    </row>
    <row r="63" spans="2:4">
      <c r="B63" s="7">
        <v>2013</v>
      </c>
      <c r="C63" s="8">
        <f t="shared" si="6"/>
        <v>109257</v>
      </c>
      <c r="D63" s="8">
        <f t="shared" si="5"/>
        <v>113066.2719612295</v>
      </c>
    </row>
    <row r="64" spans="2:4">
      <c r="B64" s="6">
        <v>2014</v>
      </c>
      <c r="C64" s="9">
        <f t="shared" si="6"/>
        <v>148314.50829105999</v>
      </c>
      <c r="D64" s="9">
        <f t="shared" si="5"/>
        <v>148314.50829105999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H73" sqref="H73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14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11</v>
      </c>
    </row>
    <row r="9" spans="1:10">
      <c r="B9" s="6">
        <v>2002</v>
      </c>
      <c r="C9" s="9">
        <f>+'Serie sin empalme'!G10</f>
        <v>135808</v>
      </c>
      <c r="D9" s="9">
        <f>+'Serie sin empalme'!D10</f>
        <v>27750</v>
      </c>
    </row>
    <row r="10" spans="1:10">
      <c r="B10" s="7">
        <v>2003</v>
      </c>
      <c r="C10" s="8">
        <f>+'Serie sin empalme'!G11</f>
        <v>134218</v>
      </c>
      <c r="D10" s="8">
        <f>+'Serie sin empalme'!D11</f>
        <v>27150</v>
      </c>
    </row>
    <row r="11" spans="1:10">
      <c r="B11" s="6">
        <v>2004</v>
      </c>
      <c r="C11" s="9">
        <f>+'Serie sin empalme'!G12</f>
        <v>115367</v>
      </c>
      <c r="D11" s="9">
        <f>+'Serie sin empalme'!D12</f>
        <v>27845</v>
      </c>
    </row>
    <row r="12" spans="1:10">
      <c r="B12" s="7">
        <v>2005</v>
      </c>
      <c r="C12" s="8">
        <f>+'Serie sin empalme'!G13</f>
        <v>172594</v>
      </c>
      <c r="D12" s="8">
        <f>+'Serie sin empalme'!D13</f>
        <v>31944</v>
      </c>
    </row>
    <row r="13" spans="1:10">
      <c r="B13" s="6">
        <v>2006</v>
      </c>
      <c r="C13" s="9">
        <f>+'Serie sin empalme'!G14</f>
        <v>174734</v>
      </c>
      <c r="D13" s="9">
        <f>+'Serie sin empalme'!D14</f>
        <v>27520</v>
      </c>
    </row>
    <row r="14" spans="1:10">
      <c r="B14" s="7">
        <v>2007</v>
      </c>
      <c r="C14" s="8">
        <f>+'Serie sin empalme'!G15</f>
        <v>167088</v>
      </c>
      <c r="D14" s="8">
        <f>+'Serie sin empalme'!D15</f>
        <v>28895</v>
      </c>
    </row>
    <row r="15" spans="1:10">
      <c r="B15" s="6">
        <v>2008</v>
      </c>
      <c r="C15" s="9">
        <f>+'Serie sin empalme'!G16</f>
        <v>174643</v>
      </c>
      <c r="D15" s="9">
        <f>+'Serie sin empalme'!D16</f>
        <v>24487</v>
      </c>
    </row>
    <row r="16" spans="1:10">
      <c r="B16" s="7">
        <v>2009</v>
      </c>
      <c r="C16" s="8">
        <f>+'Serie sin empalme'!G17</f>
        <v>232459</v>
      </c>
      <c r="D16" s="8">
        <f>+'Serie sin empalme'!D17</f>
        <v>27131</v>
      </c>
    </row>
    <row r="17" spans="2:4">
      <c r="B17" s="6">
        <v>2010</v>
      </c>
      <c r="C17" s="9">
        <f>+'Serie sin empalme'!G18</f>
        <v>248121</v>
      </c>
      <c r="D17" s="9">
        <f>+'Serie sin empalme'!D18</f>
        <v>31276</v>
      </c>
    </row>
    <row r="18" spans="2:4">
      <c r="B18" s="7">
        <v>2011</v>
      </c>
      <c r="C18" s="8">
        <f>+'Serie sin empalme'!G19</f>
        <v>244393</v>
      </c>
      <c r="D18" s="8">
        <f>+'Serie sin empalme'!D19</f>
        <v>31036</v>
      </c>
    </row>
    <row r="19" spans="2:4">
      <c r="B19" s="6">
        <v>2012</v>
      </c>
      <c r="C19" s="9">
        <f>+'Serie sin empalme'!G20</f>
        <v>240332</v>
      </c>
      <c r="D19" s="9">
        <f>+'Serie sin empalme'!D20</f>
        <v>38000</v>
      </c>
    </row>
    <row r="20" spans="2:4">
      <c r="B20" s="7">
        <v>2013</v>
      </c>
      <c r="C20" s="8">
        <f>+'Serie sin empalme'!G21</f>
        <v>288201</v>
      </c>
      <c r="D20" s="8">
        <f>+'Serie sin empalme'!D21</f>
        <v>37941</v>
      </c>
    </row>
    <row r="21" spans="2:4">
      <c r="B21" s="6">
        <v>2014</v>
      </c>
      <c r="C21" s="9">
        <f>+'Serie sin empalme'!G22</f>
        <v>398737.68354664987</v>
      </c>
      <c r="D21" s="9">
        <f>+'Serie sin empalme'!D22</f>
        <v>52706.69936906996</v>
      </c>
    </row>
    <row r="24" spans="2:4">
      <c r="B24" t="s">
        <v>9</v>
      </c>
    </row>
    <row r="31" spans="2:4">
      <c r="C31" s="11">
        <f>+'Serie sin empalme'!C52</f>
        <v>0.164688203308265</v>
      </c>
    </row>
    <row r="32" spans="2:4">
      <c r="B32" s="10"/>
      <c r="C32" s="11">
        <f>2*(1-NORMSDIST(C31))</f>
        <v>0.86918940258925459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0.20433258718190386</v>
      </c>
      <c r="D35" s="12">
        <f>+$C$47-$C$35</f>
        <v>-7.2148694001154118E-2</v>
      </c>
      <c r="E35" s="12">
        <f>-(B35-$B$35)/($B$35-$B$47)</f>
        <v>0</v>
      </c>
      <c r="F35" s="12">
        <f>-1/(LN(ABS($C$32)))</f>
        <v>7.1329615436692251</v>
      </c>
      <c r="G35" s="12">
        <f>+D35*(E35^F35)+$C$35</f>
        <v>0.20433258718190386</v>
      </c>
    </row>
    <row r="36" spans="2:7">
      <c r="B36" s="7">
        <v>2003</v>
      </c>
      <c r="C36" s="13">
        <f t="shared" ref="C36:C47" si="0">+D10/C10</f>
        <v>0.20228285326856307</v>
      </c>
      <c r="D36" s="13">
        <f>+$C$47-$C$35</f>
        <v>-7.2148694001154118E-2</v>
      </c>
      <c r="E36" s="13">
        <f t="shared" ref="E36:E47" si="1">-(B36-$B$35)/($B$35-$B$47)</f>
        <v>8.3333333333333329E-2</v>
      </c>
      <c r="F36" s="13">
        <f t="shared" ref="F36:F47" si="2">-1/(LN(ABS($C$32)))</f>
        <v>7.1329615436692251</v>
      </c>
      <c r="G36" s="13">
        <f t="shared" ref="G36:G47" si="3">+D36*(E36^F36)+$C$35</f>
        <v>0.20433258573489849</v>
      </c>
    </row>
    <row r="37" spans="2:7">
      <c r="B37" s="6">
        <v>2004</v>
      </c>
      <c r="C37" s="12">
        <f t="shared" si="0"/>
        <v>0.24136018098763079</v>
      </c>
      <c r="D37" s="12">
        <f t="shared" ref="D37:D47" si="4">+$C$47-$C$35</f>
        <v>-7.2148694001154118E-2</v>
      </c>
      <c r="E37" s="12">
        <f t="shared" si="1"/>
        <v>0.16666666666666666</v>
      </c>
      <c r="F37" s="12">
        <f t="shared" si="2"/>
        <v>7.1329615436692251</v>
      </c>
      <c r="G37" s="12">
        <f t="shared" si="3"/>
        <v>0.20433238408395846</v>
      </c>
    </row>
    <row r="38" spans="2:7">
      <c r="B38" s="7">
        <v>2005</v>
      </c>
      <c r="C38" s="13">
        <f t="shared" si="0"/>
        <v>0.18508175255223241</v>
      </c>
      <c r="D38" s="13">
        <f t="shared" si="4"/>
        <v>-7.2148694001154118E-2</v>
      </c>
      <c r="E38" s="13">
        <f t="shared" si="1"/>
        <v>0.25</v>
      </c>
      <c r="F38" s="13">
        <f t="shared" si="2"/>
        <v>7.1329615436692251</v>
      </c>
      <c r="G38" s="13">
        <f t="shared" si="3"/>
        <v>0.20432892484992651</v>
      </c>
    </row>
    <row r="39" spans="2:7">
      <c r="B39" s="6">
        <v>2006</v>
      </c>
      <c r="C39" s="12">
        <f t="shared" si="0"/>
        <v>0.15749653759428617</v>
      </c>
      <c r="D39" s="12">
        <f t="shared" si="4"/>
        <v>-7.2148694001154118E-2</v>
      </c>
      <c r="E39" s="12">
        <f t="shared" si="1"/>
        <v>0.33333333333333331</v>
      </c>
      <c r="F39" s="12">
        <f t="shared" si="2"/>
        <v>7.1329615436692251</v>
      </c>
      <c r="G39" s="12">
        <f t="shared" si="3"/>
        <v>0.20430408087788657</v>
      </c>
    </row>
    <row r="40" spans="2:7">
      <c r="B40" s="7">
        <v>2007</v>
      </c>
      <c r="C40" s="13">
        <f t="shared" si="0"/>
        <v>0.17293282581633629</v>
      </c>
      <c r="D40" s="13">
        <f t="shared" si="4"/>
        <v>-7.2148694001154118E-2</v>
      </c>
      <c r="E40" s="13">
        <f t="shared" si="1"/>
        <v>0.41666666666666669</v>
      </c>
      <c r="F40" s="13">
        <f t="shared" si="2"/>
        <v>7.1329615436692251</v>
      </c>
      <c r="G40" s="13">
        <f t="shared" si="3"/>
        <v>0.20419256517160872</v>
      </c>
    </row>
    <row r="41" spans="2:7">
      <c r="B41" s="6">
        <v>2008</v>
      </c>
      <c r="C41" s="12">
        <f t="shared" si="0"/>
        <v>0.14021174624806032</v>
      </c>
      <c r="D41" s="12">
        <f t="shared" si="4"/>
        <v>-7.2148694001154118E-2</v>
      </c>
      <c r="E41" s="12">
        <f t="shared" si="1"/>
        <v>0.5</v>
      </c>
      <c r="F41" s="12">
        <f t="shared" si="2"/>
        <v>7.1329615436692251</v>
      </c>
      <c r="G41" s="12">
        <f t="shared" si="3"/>
        <v>0.20381855170728633</v>
      </c>
    </row>
    <row r="42" spans="2:7">
      <c r="B42" s="7">
        <v>2009</v>
      </c>
      <c r="C42" s="13">
        <f t="shared" si="0"/>
        <v>0.11671305477525069</v>
      </c>
      <c r="D42" s="13">
        <f t="shared" si="4"/>
        <v>-7.2148694001154118E-2</v>
      </c>
      <c r="E42" s="13">
        <f t="shared" si="1"/>
        <v>0.58333333333333337</v>
      </c>
      <c r="F42" s="13">
        <f t="shared" si="2"/>
        <v>7.1329615436692251</v>
      </c>
      <c r="G42" s="13">
        <f t="shared" si="3"/>
        <v>0.20278903268453277</v>
      </c>
    </row>
    <row r="43" spans="2:7">
      <c r="B43" s="6">
        <v>2010</v>
      </c>
      <c r="C43" s="12">
        <f t="shared" si="0"/>
        <v>0.12605140233998735</v>
      </c>
      <c r="D43" s="12">
        <f t="shared" si="4"/>
        <v>-7.2148694001154118E-2</v>
      </c>
      <c r="E43" s="12">
        <f t="shared" si="1"/>
        <v>0.66666666666666663</v>
      </c>
      <c r="F43" s="12">
        <f t="shared" si="2"/>
        <v>7.1329615436692251</v>
      </c>
      <c r="G43" s="12">
        <f t="shared" si="3"/>
        <v>0.20033151584110276</v>
      </c>
    </row>
    <row r="44" spans="2:7">
      <c r="B44" s="7">
        <v>2011</v>
      </c>
      <c r="C44" s="13">
        <f t="shared" si="0"/>
        <v>0.12699218062710471</v>
      </c>
      <c r="D44" s="13">
        <f t="shared" si="4"/>
        <v>-7.2148694001154118E-2</v>
      </c>
      <c r="E44" s="13">
        <f t="shared" si="1"/>
        <v>0.75</v>
      </c>
      <c r="F44" s="13">
        <f t="shared" si="2"/>
        <v>7.1329615436692251</v>
      </c>
      <c r="G44" s="13">
        <f t="shared" si="3"/>
        <v>0.1950633227762128</v>
      </c>
    </row>
    <row r="45" spans="2:7">
      <c r="B45" s="6">
        <v>2012</v>
      </c>
      <c r="C45" s="12">
        <f t="shared" si="0"/>
        <v>0.15811460812542649</v>
      </c>
      <c r="D45" s="12">
        <f t="shared" si="4"/>
        <v>-7.2148694001154118E-2</v>
      </c>
      <c r="E45" s="12">
        <f t="shared" si="1"/>
        <v>0.83333333333333337</v>
      </c>
      <c r="F45" s="12">
        <f t="shared" si="2"/>
        <v>7.1329615436692251</v>
      </c>
      <c r="G45" s="12">
        <f t="shared" si="3"/>
        <v>0.18467945880252842</v>
      </c>
    </row>
    <row r="46" spans="2:7">
      <c r="B46" s="7">
        <v>2013</v>
      </c>
      <c r="C46" s="13">
        <f t="shared" si="0"/>
        <v>0.13164770420643926</v>
      </c>
      <c r="D46" s="13">
        <f t="shared" si="4"/>
        <v>-7.2148694001154118E-2</v>
      </c>
      <c r="E46" s="13">
        <f t="shared" si="1"/>
        <v>0.91666666666666663</v>
      </c>
      <c r="F46" s="13">
        <f t="shared" si="2"/>
        <v>7.1329615436692251</v>
      </c>
      <c r="G46" s="13">
        <f t="shared" si="3"/>
        <v>0.16554577184541377</v>
      </c>
    </row>
    <row r="47" spans="2:7">
      <c r="B47" s="6">
        <v>2014</v>
      </c>
      <c r="C47" s="12">
        <f t="shared" si="0"/>
        <v>0.13218389318074975</v>
      </c>
      <c r="D47" s="12">
        <f t="shared" si="4"/>
        <v>-7.2148694001154118E-2</v>
      </c>
      <c r="E47" s="12">
        <f t="shared" si="1"/>
        <v>1</v>
      </c>
      <c r="F47" s="12">
        <f t="shared" si="2"/>
        <v>7.1329615436692251</v>
      </c>
      <c r="G47" s="12">
        <f t="shared" si="3"/>
        <v>0.13218389318074975</v>
      </c>
    </row>
    <row r="51" spans="2:4" ht="30">
      <c r="B51" s="2" t="s">
        <v>1</v>
      </c>
      <c r="C51" s="15" t="s">
        <v>12</v>
      </c>
      <c r="D51" s="15" t="s">
        <v>13</v>
      </c>
    </row>
    <row r="52" spans="2:4">
      <c r="B52" s="6">
        <v>2002</v>
      </c>
      <c r="C52" s="9">
        <f>+D9</f>
        <v>27750</v>
      </c>
      <c r="D52" s="9">
        <f>+G35*C9</f>
        <v>27750</v>
      </c>
    </row>
    <row r="53" spans="2:4">
      <c r="B53" s="7">
        <v>2003</v>
      </c>
      <c r="C53" s="8">
        <f>+D10</f>
        <v>27150</v>
      </c>
      <c r="D53" s="8">
        <f t="shared" ref="D53:D64" si="5">+G36*C10</f>
        <v>27425.110992166607</v>
      </c>
    </row>
    <row r="54" spans="2:4">
      <c r="B54" s="6">
        <v>2004</v>
      </c>
      <c r="C54" s="9">
        <f t="shared" ref="C54:C64" si="6">+D11</f>
        <v>27845</v>
      </c>
      <c r="D54" s="9">
        <f t="shared" si="5"/>
        <v>23573.214154614034</v>
      </c>
    </row>
    <row r="55" spans="2:4">
      <c r="B55" s="7">
        <v>2005</v>
      </c>
      <c r="C55" s="8">
        <f t="shared" si="6"/>
        <v>31944</v>
      </c>
      <c r="D55" s="8">
        <f t="shared" si="5"/>
        <v>35265.946455548219</v>
      </c>
    </row>
    <row r="56" spans="2:4">
      <c r="B56" s="6">
        <v>2006</v>
      </c>
      <c r="C56" s="9">
        <f t="shared" si="6"/>
        <v>27520</v>
      </c>
      <c r="D56" s="9">
        <f t="shared" si="5"/>
        <v>35698.869268116629</v>
      </c>
    </row>
    <row r="57" spans="2:4">
      <c r="B57" s="7">
        <v>2007</v>
      </c>
      <c r="C57" s="8">
        <f t="shared" si="6"/>
        <v>28895</v>
      </c>
      <c r="D57" s="8">
        <f t="shared" si="5"/>
        <v>34118.127329393756</v>
      </c>
    </row>
    <row r="58" spans="2:4">
      <c r="B58" s="6">
        <v>2008</v>
      </c>
      <c r="C58" s="9">
        <f t="shared" si="6"/>
        <v>24487</v>
      </c>
      <c r="D58" s="9">
        <f t="shared" si="5"/>
        <v>35595.483325815607</v>
      </c>
    </row>
    <row r="59" spans="2:4">
      <c r="B59" s="7">
        <v>2009</v>
      </c>
      <c r="C59" s="8">
        <f t="shared" si="6"/>
        <v>27131</v>
      </c>
      <c r="D59" s="8">
        <f t="shared" si="5"/>
        <v>47140.135748813802</v>
      </c>
    </row>
    <row r="60" spans="2:4">
      <c r="B60" s="6">
        <v>2010</v>
      </c>
      <c r="C60" s="9">
        <f t="shared" si="6"/>
        <v>31276</v>
      </c>
      <c r="D60" s="9">
        <f t="shared" si="5"/>
        <v>49706.456042010257</v>
      </c>
    </row>
    <row r="61" spans="2:4">
      <c r="B61" s="7">
        <v>2011</v>
      </c>
      <c r="C61" s="8">
        <f t="shared" si="6"/>
        <v>31036</v>
      </c>
      <c r="D61" s="8">
        <f t="shared" si="5"/>
        <v>47672.110643246975</v>
      </c>
    </row>
    <row r="62" spans="2:4">
      <c r="B62" s="6">
        <v>2012</v>
      </c>
      <c r="C62" s="9">
        <f t="shared" si="6"/>
        <v>38000</v>
      </c>
      <c r="D62" s="9">
        <f t="shared" si="5"/>
        <v>44384.383692929259</v>
      </c>
    </row>
    <row r="63" spans="2:4">
      <c r="B63" s="7">
        <v>2013</v>
      </c>
      <c r="C63" s="8">
        <f t="shared" si="6"/>
        <v>37941</v>
      </c>
      <c r="D63" s="8">
        <f t="shared" si="5"/>
        <v>47710.456991620093</v>
      </c>
    </row>
    <row r="64" spans="2:4">
      <c r="B64" s="6">
        <v>2014</v>
      </c>
      <c r="C64" s="9">
        <f t="shared" si="6"/>
        <v>52706.69936906996</v>
      </c>
      <c r="D64" s="9">
        <f t="shared" si="5"/>
        <v>52706.69936906996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3" sqref="I43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17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11</v>
      </c>
    </row>
    <row r="9" spans="1:10">
      <c r="B9" s="6">
        <v>2002</v>
      </c>
      <c r="C9" s="9">
        <f>+'Serie sin empalme'!G32</f>
        <v>101642</v>
      </c>
      <c r="D9" s="9">
        <f>+'Serie sin empalme'!D32</f>
        <v>18035</v>
      </c>
    </row>
    <row r="10" spans="1:10">
      <c r="B10" s="7">
        <v>2003</v>
      </c>
      <c r="C10" s="8">
        <f>+'Serie sin empalme'!G33</f>
        <v>95303</v>
      </c>
      <c r="D10" s="8">
        <f>+'Serie sin empalme'!D33</f>
        <v>18248</v>
      </c>
    </row>
    <row r="11" spans="1:10">
      <c r="B11" s="6">
        <v>2004</v>
      </c>
      <c r="C11" s="9">
        <f>+'Serie sin empalme'!G34</f>
        <v>125151</v>
      </c>
      <c r="D11" s="9">
        <f>+'Serie sin empalme'!D34</f>
        <v>21233</v>
      </c>
    </row>
    <row r="12" spans="1:10">
      <c r="B12" s="7">
        <v>2005</v>
      </c>
      <c r="C12" s="8">
        <f>+'Serie sin empalme'!G35</f>
        <v>140562</v>
      </c>
      <c r="D12" s="8">
        <f>+'Serie sin empalme'!D35</f>
        <v>23730</v>
      </c>
    </row>
    <row r="13" spans="1:10">
      <c r="B13" s="6">
        <v>2006</v>
      </c>
      <c r="C13" s="9">
        <f>+'Serie sin empalme'!G36</f>
        <v>143348</v>
      </c>
      <c r="D13" s="9">
        <f>+'Serie sin empalme'!D36</f>
        <v>21000</v>
      </c>
    </row>
    <row r="14" spans="1:10">
      <c r="B14" s="7">
        <v>2007</v>
      </c>
      <c r="C14" s="8">
        <f>+'Serie sin empalme'!G37</f>
        <v>145254</v>
      </c>
      <c r="D14" s="8">
        <f>+'Serie sin empalme'!D37</f>
        <v>21963</v>
      </c>
    </row>
    <row r="15" spans="1:10">
      <c r="B15" s="6">
        <v>2008</v>
      </c>
      <c r="C15" s="9">
        <f>+'Serie sin empalme'!G38</f>
        <v>149500</v>
      </c>
      <c r="D15" s="9">
        <f>+'Serie sin empalme'!D38</f>
        <v>21322</v>
      </c>
    </row>
    <row r="16" spans="1:10">
      <c r="B16" s="7">
        <v>2009</v>
      </c>
      <c r="C16" s="8">
        <f>+'Serie sin empalme'!G39</f>
        <v>195491</v>
      </c>
      <c r="D16" s="8">
        <f>+'Serie sin empalme'!D39</f>
        <v>21451</v>
      </c>
    </row>
    <row r="17" spans="2:4">
      <c r="B17" s="6">
        <v>2010</v>
      </c>
      <c r="C17" s="9">
        <f>+'Serie sin empalme'!G40</f>
        <v>193443</v>
      </c>
      <c r="D17" s="9">
        <f>+'Serie sin empalme'!D40</f>
        <v>24004</v>
      </c>
    </row>
    <row r="18" spans="2:4">
      <c r="B18" s="7">
        <v>2011</v>
      </c>
      <c r="C18" s="8">
        <f>+'Serie sin empalme'!G41</f>
        <v>202583</v>
      </c>
      <c r="D18" s="8">
        <f>+'Serie sin empalme'!D41</f>
        <v>24835</v>
      </c>
    </row>
    <row r="19" spans="2:4">
      <c r="B19" s="6">
        <v>2012</v>
      </c>
      <c r="C19" s="9">
        <f>+'Serie sin empalme'!G42</f>
        <v>198578</v>
      </c>
      <c r="D19" s="9">
        <f>+'Serie sin empalme'!D42</f>
        <v>27854</v>
      </c>
    </row>
    <row r="20" spans="2:4">
      <c r="B20" s="7">
        <v>2013</v>
      </c>
      <c r="C20" s="8">
        <f>+'Serie sin empalme'!G43</f>
        <v>218831</v>
      </c>
      <c r="D20" s="8">
        <f>+'Serie sin empalme'!D43</f>
        <v>24846</v>
      </c>
    </row>
    <row r="21" spans="2:4">
      <c r="B21" s="6">
        <v>2014</v>
      </c>
      <c r="C21" s="9">
        <f>+'Serie sin empalme'!G44</f>
        <v>284296.72606748994</v>
      </c>
      <c r="D21" s="9">
        <f>+'Serie sin empalme'!D44</f>
        <v>36603.46007778999</v>
      </c>
    </row>
    <row r="24" spans="2:4">
      <c r="B24" t="s">
        <v>9</v>
      </c>
    </row>
    <row r="31" spans="2:4">
      <c r="C31" s="11">
        <f>+'Serie sin empalme'!D52</f>
        <v>1.25024465486682</v>
      </c>
    </row>
    <row r="32" spans="2:4">
      <c r="B32" s="10"/>
      <c r="C32" s="11">
        <f>2*(1-NORMSDIST(C31))</f>
        <v>0.21121018902369304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0.17743649278841425</v>
      </c>
      <c r="D35" s="12">
        <f>+$C$47-$C$35</f>
        <v>-4.8685590222267233E-2</v>
      </c>
      <c r="E35" s="12">
        <f>-(B35-$B$35)/($B$35-$B$47)</f>
        <v>0</v>
      </c>
      <c r="F35" s="12">
        <f>-1/(LN(ABS($C$32)))</f>
        <v>0.64312756129956938</v>
      </c>
      <c r="G35" s="12">
        <f>+D35*(E35^F35)+$C$35</f>
        <v>0.17743649278841425</v>
      </c>
    </row>
    <row r="36" spans="2:7">
      <c r="B36" s="7">
        <v>2003</v>
      </c>
      <c r="C36" s="13">
        <f t="shared" ref="C36:C47" si="0">+D10/C10</f>
        <v>0.19147351080238817</v>
      </c>
      <c r="D36" s="13">
        <f>+$C$47-$C$35</f>
        <v>-4.8685590222267233E-2</v>
      </c>
      <c r="E36" s="13">
        <f t="shared" ref="E36:E47" si="1">-(B36-$B$35)/($B$35-$B$47)</f>
        <v>8.3333333333333329E-2</v>
      </c>
      <c r="F36" s="13">
        <f t="shared" ref="F36:F47" si="2">-1/(LN(ABS($C$32)))</f>
        <v>0.64312756129956938</v>
      </c>
      <c r="G36" s="13">
        <f t="shared" ref="G36:G47" si="3">+D36*(E36^F36)+$C$35</f>
        <v>0.16758846565686453</v>
      </c>
    </row>
    <row r="37" spans="2:7">
      <c r="B37" s="6">
        <v>2004</v>
      </c>
      <c r="C37" s="12">
        <f t="shared" si="0"/>
        <v>0.16965905186534666</v>
      </c>
      <c r="D37" s="12">
        <f t="shared" ref="D37:D47" si="4">+$C$47-$C$35</f>
        <v>-4.8685590222267233E-2</v>
      </c>
      <c r="E37" s="12">
        <f t="shared" si="1"/>
        <v>0.16666666666666666</v>
      </c>
      <c r="F37" s="12">
        <f t="shared" si="2"/>
        <v>0.64312756129956938</v>
      </c>
      <c r="G37" s="12">
        <f t="shared" si="3"/>
        <v>0.16205671986186421</v>
      </c>
    </row>
    <row r="38" spans="2:7">
      <c r="B38" s="7">
        <v>2005</v>
      </c>
      <c r="C38" s="13">
        <f t="shared" si="0"/>
        <v>0.16882229905664403</v>
      </c>
      <c r="D38" s="13">
        <f t="shared" si="4"/>
        <v>-4.8685590222267233E-2</v>
      </c>
      <c r="E38" s="13">
        <f t="shared" si="1"/>
        <v>0.25</v>
      </c>
      <c r="F38" s="13">
        <f t="shared" si="2"/>
        <v>0.64312756129956938</v>
      </c>
      <c r="G38" s="13">
        <f t="shared" si="3"/>
        <v>0.15747472195744081</v>
      </c>
    </row>
    <row r="39" spans="2:7">
      <c r="B39" s="6">
        <v>2006</v>
      </c>
      <c r="C39" s="12">
        <f t="shared" si="0"/>
        <v>0.14649663755336664</v>
      </c>
      <c r="D39" s="12">
        <f t="shared" si="4"/>
        <v>-4.8685590222267233E-2</v>
      </c>
      <c r="E39" s="12">
        <f t="shared" si="1"/>
        <v>0.33333333333333331</v>
      </c>
      <c r="F39" s="12">
        <f t="shared" si="2"/>
        <v>0.64312756129956938</v>
      </c>
      <c r="G39" s="12">
        <f t="shared" si="3"/>
        <v>0.15341773125246597</v>
      </c>
    </row>
    <row r="40" spans="2:7">
      <c r="B40" s="7">
        <v>2007</v>
      </c>
      <c r="C40" s="13">
        <f t="shared" si="0"/>
        <v>0.15120409764963444</v>
      </c>
      <c r="D40" s="13">
        <f t="shared" si="4"/>
        <v>-4.8685590222267233E-2</v>
      </c>
      <c r="E40" s="13">
        <f t="shared" si="1"/>
        <v>0.41666666666666669</v>
      </c>
      <c r="F40" s="13">
        <f t="shared" si="2"/>
        <v>0.64312756129956938</v>
      </c>
      <c r="G40" s="13">
        <f t="shared" si="3"/>
        <v>0.14971120194165244</v>
      </c>
    </row>
    <row r="41" spans="2:7">
      <c r="B41" s="6">
        <v>2008</v>
      </c>
      <c r="C41" s="12">
        <f t="shared" si="0"/>
        <v>0.14262207357859533</v>
      </c>
      <c r="D41" s="12">
        <f t="shared" si="4"/>
        <v>-4.8685590222267233E-2</v>
      </c>
      <c r="E41" s="12">
        <f t="shared" si="1"/>
        <v>0.5</v>
      </c>
      <c r="F41" s="12">
        <f t="shared" si="2"/>
        <v>0.64312756129956938</v>
      </c>
      <c r="G41" s="12">
        <f t="shared" si="3"/>
        <v>0.14626197443146796</v>
      </c>
    </row>
    <row r="42" spans="2:7">
      <c r="B42" s="7">
        <v>2009</v>
      </c>
      <c r="C42" s="13">
        <f t="shared" si="0"/>
        <v>0.10972883662163475</v>
      </c>
      <c r="D42" s="13">
        <f t="shared" si="4"/>
        <v>-4.8685590222267233E-2</v>
      </c>
      <c r="E42" s="13">
        <f t="shared" si="1"/>
        <v>0.58333333333333337</v>
      </c>
      <c r="F42" s="13">
        <f t="shared" si="2"/>
        <v>0.64312756129956938</v>
      </c>
      <c r="G42" s="13">
        <f t="shared" si="3"/>
        <v>0.14301298859221712</v>
      </c>
    </row>
    <row r="43" spans="2:7">
      <c r="B43" s="6">
        <v>2010</v>
      </c>
      <c r="C43" s="12">
        <f t="shared" si="0"/>
        <v>0.12408823270937692</v>
      </c>
      <c r="D43" s="12">
        <f t="shared" si="4"/>
        <v>-4.8685590222267233E-2</v>
      </c>
      <c r="E43" s="12">
        <f t="shared" si="1"/>
        <v>0.66666666666666663</v>
      </c>
      <c r="F43" s="12">
        <f t="shared" si="2"/>
        <v>0.64312756129956938</v>
      </c>
      <c r="G43" s="12">
        <f t="shared" si="3"/>
        <v>0.1399261271623492</v>
      </c>
    </row>
    <row r="44" spans="2:7">
      <c r="B44" s="7">
        <v>2011</v>
      </c>
      <c r="C44" s="13">
        <f t="shared" si="0"/>
        <v>0.12259172783501084</v>
      </c>
      <c r="D44" s="13">
        <f t="shared" si="4"/>
        <v>-4.8685590222267233E-2</v>
      </c>
      <c r="E44" s="13">
        <f t="shared" si="1"/>
        <v>0.75</v>
      </c>
      <c r="F44" s="13">
        <f t="shared" si="2"/>
        <v>0.64312756129956938</v>
      </c>
      <c r="G44" s="13">
        <f t="shared" si="3"/>
        <v>0.13697434850453699</v>
      </c>
    </row>
    <row r="45" spans="2:7">
      <c r="B45" s="6">
        <v>2012</v>
      </c>
      <c r="C45" s="12">
        <f t="shared" si="0"/>
        <v>0.14026730050660194</v>
      </c>
      <c r="D45" s="12">
        <f t="shared" si="4"/>
        <v>-4.8685590222267233E-2</v>
      </c>
      <c r="E45" s="12">
        <f t="shared" si="1"/>
        <v>0.83333333333333337</v>
      </c>
      <c r="F45" s="12">
        <f t="shared" si="2"/>
        <v>0.64312756129956938</v>
      </c>
      <c r="G45" s="12">
        <f t="shared" si="3"/>
        <v>0.13413759932987729</v>
      </c>
    </row>
    <row r="46" spans="2:7">
      <c r="B46" s="7">
        <v>2013</v>
      </c>
      <c r="C46" s="13">
        <f t="shared" si="0"/>
        <v>0.11353967216710613</v>
      </c>
      <c r="D46" s="13">
        <f t="shared" si="4"/>
        <v>-4.8685590222267233E-2</v>
      </c>
      <c r="E46" s="13">
        <f t="shared" si="1"/>
        <v>0.91666666666666663</v>
      </c>
      <c r="F46" s="13">
        <f t="shared" si="2"/>
        <v>0.64312756129956938</v>
      </c>
      <c r="G46" s="13">
        <f t="shared" si="3"/>
        <v>0.13140049353188898</v>
      </c>
    </row>
    <row r="47" spans="2:7">
      <c r="B47" s="6">
        <v>2014</v>
      </c>
      <c r="C47" s="12">
        <f t="shared" si="0"/>
        <v>0.12875090256614702</v>
      </c>
      <c r="D47" s="12">
        <f t="shared" si="4"/>
        <v>-4.8685590222267233E-2</v>
      </c>
      <c r="E47" s="12">
        <f t="shared" si="1"/>
        <v>1</v>
      </c>
      <c r="F47" s="12">
        <f t="shared" si="2"/>
        <v>0.64312756129956938</v>
      </c>
      <c r="G47" s="12">
        <f t="shared" si="3"/>
        <v>0.12875090256614702</v>
      </c>
    </row>
    <row r="51" spans="2:4" ht="30">
      <c r="B51" s="2" t="s">
        <v>1</v>
      </c>
      <c r="C51" s="15" t="s">
        <v>15</v>
      </c>
      <c r="D51" s="15" t="s">
        <v>16</v>
      </c>
    </row>
    <row r="52" spans="2:4">
      <c r="B52" s="6">
        <v>2002</v>
      </c>
      <c r="C52" s="9">
        <f>+D9</f>
        <v>18035</v>
      </c>
      <c r="D52" s="9">
        <f>+G35*C9</f>
        <v>18035</v>
      </c>
    </row>
    <row r="53" spans="2:4">
      <c r="B53" s="7">
        <v>2003</v>
      </c>
      <c r="C53" s="8">
        <f>+D10</f>
        <v>18248</v>
      </c>
      <c r="D53" s="8">
        <f t="shared" ref="D53:D64" si="5">+G36*C10</f>
        <v>15971.683542496159</v>
      </c>
    </row>
    <row r="54" spans="2:4">
      <c r="B54" s="6">
        <v>2004</v>
      </c>
      <c r="C54" s="9">
        <f t="shared" ref="C54:C64" si="6">+D11</f>
        <v>21233</v>
      </c>
      <c r="D54" s="9">
        <f t="shared" si="5"/>
        <v>20281.560547432167</v>
      </c>
    </row>
    <row r="55" spans="2:4">
      <c r="B55" s="7">
        <v>2005</v>
      </c>
      <c r="C55" s="8">
        <f t="shared" si="6"/>
        <v>23730</v>
      </c>
      <c r="D55" s="8">
        <f t="shared" si="5"/>
        <v>22134.961867781796</v>
      </c>
    </row>
    <row r="56" spans="2:4">
      <c r="B56" s="6">
        <v>2006</v>
      </c>
      <c r="C56" s="9">
        <f t="shared" si="6"/>
        <v>21000</v>
      </c>
      <c r="D56" s="9">
        <f t="shared" si="5"/>
        <v>21992.124939578491</v>
      </c>
    </row>
    <row r="57" spans="2:4">
      <c r="B57" s="7">
        <v>2007</v>
      </c>
      <c r="C57" s="8">
        <f t="shared" si="6"/>
        <v>21963</v>
      </c>
      <c r="D57" s="8">
        <f t="shared" si="5"/>
        <v>21746.150926832783</v>
      </c>
    </row>
    <row r="58" spans="2:4">
      <c r="B58" s="6">
        <v>2008</v>
      </c>
      <c r="C58" s="9">
        <f t="shared" si="6"/>
        <v>21322</v>
      </c>
      <c r="D58" s="9">
        <f t="shared" si="5"/>
        <v>21866.165177504459</v>
      </c>
    </row>
    <row r="59" spans="2:4">
      <c r="B59" s="7">
        <v>2009</v>
      </c>
      <c r="C59" s="8">
        <f t="shared" si="6"/>
        <v>21451</v>
      </c>
      <c r="D59" s="8">
        <f t="shared" si="5"/>
        <v>27957.752152881116</v>
      </c>
    </row>
    <row r="60" spans="2:4">
      <c r="B60" s="6">
        <v>2010</v>
      </c>
      <c r="C60" s="9">
        <f t="shared" si="6"/>
        <v>24004</v>
      </c>
      <c r="D60" s="9">
        <f t="shared" si="5"/>
        <v>27067.729816666317</v>
      </c>
    </row>
    <row r="61" spans="2:4">
      <c r="B61" s="7">
        <v>2011</v>
      </c>
      <c r="C61" s="8">
        <f t="shared" si="6"/>
        <v>24835</v>
      </c>
      <c r="D61" s="8">
        <f t="shared" si="5"/>
        <v>27748.674443094616</v>
      </c>
    </row>
    <row r="62" spans="2:4">
      <c r="B62" s="6">
        <v>2012</v>
      </c>
      <c r="C62" s="9">
        <f t="shared" si="6"/>
        <v>27854</v>
      </c>
      <c r="D62" s="9">
        <f t="shared" si="5"/>
        <v>26636.776199728371</v>
      </c>
    </row>
    <row r="63" spans="2:4">
      <c r="B63" s="7">
        <v>2013</v>
      </c>
      <c r="C63" s="8">
        <f t="shared" si="6"/>
        <v>24846</v>
      </c>
      <c r="D63" s="8">
        <f t="shared" si="5"/>
        <v>28754.501400076799</v>
      </c>
    </row>
    <row r="64" spans="2:4">
      <c r="B64" s="6">
        <v>2014</v>
      </c>
      <c r="C64" s="9">
        <f t="shared" si="6"/>
        <v>36603.46007778999</v>
      </c>
      <c r="D64" s="9">
        <f t="shared" si="5"/>
        <v>36603.46007778999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6" sqref="I46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30.7109375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18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39</v>
      </c>
    </row>
    <row r="9" spans="1:10">
      <c r="B9" s="6">
        <v>2002</v>
      </c>
      <c r="C9" s="9">
        <f>+'Serie sin empalme'!G10</f>
        <v>135808</v>
      </c>
      <c r="D9" s="9"/>
    </row>
    <row r="10" spans="1:10">
      <c r="B10" s="7">
        <v>2003</v>
      </c>
      <c r="C10" s="8">
        <f>+'Serie sin empalme'!G11</f>
        <v>134218</v>
      </c>
      <c r="D10" s="8"/>
    </row>
    <row r="11" spans="1:10">
      <c r="B11" s="6">
        <v>2004</v>
      </c>
      <c r="C11" s="9">
        <f>+'Serie sin empalme'!G12</f>
        <v>115367</v>
      </c>
      <c r="D11" s="9"/>
    </row>
    <row r="12" spans="1:10">
      <c r="B12" s="7">
        <v>2005</v>
      </c>
      <c r="C12" s="8">
        <f>+'Serie sin empalme'!G13</f>
        <v>172594</v>
      </c>
      <c r="D12" s="8"/>
    </row>
    <row r="13" spans="1:10">
      <c r="B13" s="6">
        <v>2006</v>
      </c>
      <c r="C13" s="9">
        <f>+'Serie sin empalme'!G14</f>
        <v>174734</v>
      </c>
      <c r="D13" s="9"/>
    </row>
    <row r="14" spans="1:10">
      <c r="B14" s="7">
        <v>2007</v>
      </c>
      <c r="C14" s="8">
        <f>+'Serie sin empalme'!G15</f>
        <v>167088</v>
      </c>
      <c r="D14" s="8"/>
    </row>
    <row r="15" spans="1:10">
      <c r="B15" s="6">
        <v>2008</v>
      </c>
      <c r="C15" s="9">
        <f>+'Serie sin empalme'!G16</f>
        <v>174643</v>
      </c>
      <c r="D15" s="9"/>
    </row>
    <row r="16" spans="1:10">
      <c r="B16" s="7">
        <v>2009</v>
      </c>
      <c r="C16" s="8">
        <f>+'Serie sin empalme'!G17</f>
        <v>232459</v>
      </c>
      <c r="D16" s="8">
        <f>+'Serie sin empalme'!E17</f>
        <v>14717</v>
      </c>
    </row>
    <row r="17" spans="2:4">
      <c r="B17" s="6">
        <v>2010</v>
      </c>
      <c r="C17" s="9">
        <f>+'Serie sin empalme'!G18</f>
        <v>248121</v>
      </c>
      <c r="D17" s="9">
        <f>+'Serie sin empalme'!E18</f>
        <v>16364</v>
      </c>
    </row>
    <row r="18" spans="2:4">
      <c r="B18" s="7">
        <v>2011</v>
      </c>
      <c r="C18" s="8">
        <f>+'Serie sin empalme'!G19</f>
        <v>244393</v>
      </c>
      <c r="D18" s="8">
        <f>+'Serie sin empalme'!E19</f>
        <v>11414</v>
      </c>
    </row>
    <row r="19" spans="2:4">
      <c r="B19" s="6">
        <v>2012</v>
      </c>
      <c r="C19" s="9">
        <f>+'Serie sin empalme'!G20</f>
        <v>240332</v>
      </c>
      <c r="D19" s="9">
        <f>+'Serie sin empalme'!E20</f>
        <v>12537</v>
      </c>
    </row>
    <row r="20" spans="2:4">
      <c r="B20" s="7">
        <v>2013</v>
      </c>
      <c r="C20" s="8">
        <f>+'Serie sin empalme'!G21</f>
        <v>288201</v>
      </c>
      <c r="D20" s="8">
        <f>+'Serie sin empalme'!E21</f>
        <v>52609</v>
      </c>
    </row>
    <row r="21" spans="2:4">
      <c r="B21" s="6">
        <v>2014</v>
      </c>
      <c r="C21" s="9">
        <f>+'Serie sin empalme'!G22</f>
        <v>398737.68354664987</v>
      </c>
      <c r="D21" s="9">
        <f>+'Serie sin empalme'!E22</f>
        <v>26435.587953999999</v>
      </c>
    </row>
    <row r="24" spans="2:4">
      <c r="B24" t="s">
        <v>9</v>
      </c>
    </row>
    <row r="31" spans="2:4">
      <c r="C31" s="11">
        <f>+'Serie sin empalme'!C53</f>
        <v>3.9845220757674701E-2</v>
      </c>
    </row>
    <row r="32" spans="2:4">
      <c r="B32" s="10"/>
      <c r="C32" s="11">
        <f>2*(1-NORMSDIST(C31))</f>
        <v>0.96821652388635115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/>
      <c r="D35" s="12"/>
      <c r="E35" s="12"/>
      <c r="F35" s="12"/>
      <c r="G35" s="12"/>
    </row>
    <row r="36" spans="2:7">
      <c r="B36" s="7">
        <v>2003</v>
      </c>
      <c r="C36" s="13"/>
      <c r="D36" s="13"/>
      <c r="E36" s="13"/>
      <c r="F36" s="13"/>
      <c r="G36" s="13"/>
    </row>
    <row r="37" spans="2:7">
      <c r="B37" s="6">
        <v>2004</v>
      </c>
      <c r="C37" s="12"/>
      <c r="D37" s="12"/>
      <c r="E37" s="12"/>
      <c r="F37" s="12"/>
      <c r="G37" s="12"/>
    </row>
    <row r="38" spans="2:7">
      <c r="B38" s="7">
        <v>2005</v>
      </c>
      <c r="C38" s="13"/>
      <c r="D38" s="13"/>
      <c r="E38" s="13"/>
      <c r="F38" s="13"/>
      <c r="G38" s="13"/>
    </row>
    <row r="39" spans="2:7">
      <c r="B39" s="6">
        <v>2006</v>
      </c>
      <c r="C39" s="12"/>
      <c r="D39" s="12"/>
      <c r="E39" s="12"/>
      <c r="F39" s="12"/>
      <c r="G39" s="12"/>
    </row>
    <row r="40" spans="2:7">
      <c r="B40" s="7">
        <v>2007</v>
      </c>
      <c r="C40" s="13"/>
      <c r="D40" s="13"/>
      <c r="E40" s="13"/>
      <c r="F40" s="13"/>
      <c r="G40" s="13"/>
    </row>
    <row r="41" spans="2:7">
      <c r="B41" s="6">
        <v>2008</v>
      </c>
      <c r="C41" s="12"/>
      <c r="D41" s="12"/>
      <c r="E41" s="12"/>
      <c r="F41" s="12"/>
      <c r="G41" s="12"/>
    </row>
    <row r="42" spans="2:7">
      <c r="B42" s="7">
        <v>2009</v>
      </c>
      <c r="C42" s="13">
        <f t="shared" ref="C42:C47" si="0">+D16/C16</f>
        <v>6.3310089090979488E-2</v>
      </c>
      <c r="D42" s="13">
        <f>+$C$47-$C$42</f>
        <v>2.9881040440749157E-3</v>
      </c>
      <c r="E42" s="13">
        <f>-(B42-$B$42)/($B$42-$B$47)</f>
        <v>0</v>
      </c>
      <c r="F42" s="13">
        <f>-1/(LN(ABS($C$32)))</f>
        <v>30.960198016743259</v>
      </c>
      <c r="G42" s="13">
        <f>+D42*(E42^F42)+$C$42</f>
        <v>6.3310089090979488E-2</v>
      </c>
    </row>
    <row r="43" spans="2:7">
      <c r="B43" s="6">
        <v>2010</v>
      </c>
      <c r="C43" s="12">
        <f t="shared" si="0"/>
        <v>6.5951692924016911E-2</v>
      </c>
      <c r="D43" s="12">
        <f>+$C$47-$C$42</f>
        <v>2.9881040440749157E-3</v>
      </c>
      <c r="E43" s="12">
        <f>-(B43-$B$42)/($B$42-$B$47)</f>
        <v>0.2</v>
      </c>
      <c r="F43" s="12">
        <f t="shared" ref="F43:F47" si="1">-1/(LN(ABS($C$32)))</f>
        <v>30.960198016743259</v>
      </c>
      <c r="G43" s="12">
        <f>+D43*(E43^F43)+$C$42</f>
        <v>6.3310089090979488E-2</v>
      </c>
    </row>
    <row r="44" spans="2:7">
      <c r="B44" s="7">
        <v>2011</v>
      </c>
      <c r="C44" s="13">
        <f t="shared" si="0"/>
        <v>4.6703465320201476E-2</v>
      </c>
      <c r="D44" s="13">
        <f t="shared" ref="D44:D47" si="2">+$C$47-$C$42</f>
        <v>2.9881040440749157E-3</v>
      </c>
      <c r="E44" s="13">
        <f t="shared" ref="E44:E47" si="3">-(B44-$B$42)/($B$42-$B$47)</f>
        <v>0.4</v>
      </c>
      <c r="F44" s="13">
        <f t="shared" si="1"/>
        <v>30.960198016743259</v>
      </c>
      <c r="G44" s="13">
        <f t="shared" ref="G44:G47" si="4">+D44*(E44^F44)+$C$42</f>
        <v>6.3310089090980917E-2</v>
      </c>
    </row>
    <row r="45" spans="2:7">
      <c r="B45" s="6">
        <v>2012</v>
      </c>
      <c r="C45" s="12">
        <f t="shared" si="0"/>
        <v>5.2165337949170318E-2</v>
      </c>
      <c r="D45" s="12">
        <f t="shared" si="2"/>
        <v>2.9881040440749157E-3</v>
      </c>
      <c r="E45" s="12">
        <f t="shared" si="3"/>
        <v>0.6</v>
      </c>
      <c r="F45" s="12">
        <f t="shared" si="1"/>
        <v>30.960198016743259</v>
      </c>
      <c r="G45" s="12">
        <f t="shared" si="4"/>
        <v>6.331008949547573E-2</v>
      </c>
    </row>
    <row r="46" spans="2:7">
      <c r="B46" s="7">
        <v>2013</v>
      </c>
      <c r="C46" s="13">
        <f t="shared" si="0"/>
        <v>0.18254273926877423</v>
      </c>
      <c r="D46" s="13">
        <f t="shared" si="2"/>
        <v>2.9881040440749157E-3</v>
      </c>
      <c r="E46" s="13">
        <f t="shared" si="3"/>
        <v>0.8</v>
      </c>
      <c r="F46" s="13">
        <f t="shared" si="1"/>
        <v>30.960198016743259</v>
      </c>
      <c r="G46" s="13">
        <f t="shared" si="4"/>
        <v>6.3313074765918298E-2</v>
      </c>
    </row>
    <row r="47" spans="2:7">
      <c r="B47" s="6">
        <v>2014</v>
      </c>
      <c r="C47" s="12">
        <f t="shared" si="0"/>
        <v>6.6298193135054403E-2</v>
      </c>
      <c r="D47" s="12">
        <f t="shared" si="2"/>
        <v>2.9881040440749157E-3</v>
      </c>
      <c r="E47" s="12">
        <f t="shared" si="3"/>
        <v>1</v>
      </c>
      <c r="F47" s="12">
        <f t="shared" si="1"/>
        <v>30.960198016743259</v>
      </c>
      <c r="G47" s="12">
        <f t="shared" si="4"/>
        <v>6.6298193135054403E-2</v>
      </c>
    </row>
    <row r="51" spans="2:4" ht="30">
      <c r="B51" s="2" t="s">
        <v>1</v>
      </c>
      <c r="C51" s="15" t="s">
        <v>40</v>
      </c>
      <c r="D51" s="15" t="s">
        <v>41</v>
      </c>
    </row>
    <row r="52" spans="2:4">
      <c r="B52" s="6">
        <v>2002</v>
      </c>
      <c r="C52" s="9"/>
      <c r="D52" s="9"/>
    </row>
    <row r="53" spans="2:4">
      <c r="B53" s="7">
        <v>2003</v>
      </c>
      <c r="C53" s="8"/>
      <c r="D53" s="8"/>
    </row>
    <row r="54" spans="2:4">
      <c r="B54" s="6">
        <v>2004</v>
      </c>
      <c r="C54" s="9"/>
      <c r="D54" s="9"/>
    </row>
    <row r="55" spans="2:4">
      <c r="B55" s="7">
        <v>2005</v>
      </c>
      <c r="C55" s="8"/>
      <c r="D55" s="8"/>
    </row>
    <row r="56" spans="2:4">
      <c r="B56" s="6">
        <v>2006</v>
      </c>
      <c r="C56" s="9"/>
      <c r="D56" s="9"/>
    </row>
    <row r="57" spans="2:4">
      <c r="B57" s="7">
        <v>2007</v>
      </c>
      <c r="C57" s="8"/>
      <c r="D57" s="8"/>
    </row>
    <row r="58" spans="2:4">
      <c r="B58" s="6">
        <v>2008</v>
      </c>
      <c r="C58" s="9"/>
      <c r="D58" s="9"/>
    </row>
    <row r="59" spans="2:4">
      <c r="B59" s="7">
        <v>2009</v>
      </c>
      <c r="C59" s="8">
        <f t="shared" ref="C59:C64" si="5">+D16</f>
        <v>14717</v>
      </c>
      <c r="D59" s="8">
        <f t="shared" ref="D59:D64" si="6">+G42*C16</f>
        <v>14717</v>
      </c>
    </row>
    <row r="60" spans="2:4">
      <c r="B60" s="6">
        <v>2010</v>
      </c>
      <c r="C60" s="9">
        <f t="shared" si="5"/>
        <v>16364</v>
      </c>
      <c r="D60" s="9">
        <f t="shared" si="6"/>
        <v>15708.562615342922</v>
      </c>
    </row>
    <row r="61" spans="2:4">
      <c r="B61" s="7">
        <v>2011</v>
      </c>
      <c r="C61" s="8">
        <f t="shared" si="5"/>
        <v>11414</v>
      </c>
      <c r="D61" s="8">
        <f t="shared" si="6"/>
        <v>15472.542603212099</v>
      </c>
    </row>
    <row r="62" spans="2:4">
      <c r="B62" s="6">
        <v>2012</v>
      </c>
      <c r="C62" s="9">
        <f t="shared" si="5"/>
        <v>12537</v>
      </c>
      <c r="D62" s="9">
        <f t="shared" si="6"/>
        <v>15215.440428626673</v>
      </c>
    </row>
    <row r="63" spans="2:4">
      <c r="B63" s="7">
        <v>2013</v>
      </c>
      <c r="C63" s="8">
        <f t="shared" si="5"/>
        <v>52609</v>
      </c>
      <c r="D63" s="8">
        <f t="shared" si="6"/>
        <v>18246.89146061242</v>
      </c>
    </row>
    <row r="64" spans="2:4">
      <c r="B64" s="6">
        <v>2014</v>
      </c>
      <c r="C64" s="9">
        <f t="shared" si="5"/>
        <v>26435.587953999999</v>
      </c>
      <c r="D64" s="9">
        <f t="shared" si="6"/>
        <v>26435.587953999999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43" sqref="J43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9.85546875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19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39</v>
      </c>
    </row>
    <row r="9" spans="1:10">
      <c r="B9" s="6">
        <v>2002</v>
      </c>
      <c r="C9" s="9">
        <f>+'Serie sin empalme'!G32</f>
        <v>101642</v>
      </c>
      <c r="D9" s="9"/>
    </row>
    <row r="10" spans="1:10">
      <c r="B10" s="7">
        <v>2003</v>
      </c>
      <c r="C10" s="8">
        <f>+'Serie sin empalme'!G33</f>
        <v>95303</v>
      </c>
      <c r="D10" s="8"/>
    </row>
    <row r="11" spans="1:10">
      <c r="B11" s="6">
        <v>2004</v>
      </c>
      <c r="C11" s="9">
        <f>+'Serie sin empalme'!G34</f>
        <v>125151</v>
      </c>
      <c r="D11" s="9"/>
    </row>
    <row r="12" spans="1:10">
      <c r="B12" s="7">
        <v>2005</v>
      </c>
      <c r="C12" s="8">
        <f>+'Serie sin empalme'!G35</f>
        <v>140562</v>
      </c>
      <c r="D12" s="8"/>
    </row>
    <row r="13" spans="1:10">
      <c r="B13" s="6">
        <v>2006</v>
      </c>
      <c r="C13" s="9">
        <f>+'Serie sin empalme'!G36</f>
        <v>143348</v>
      </c>
      <c r="D13" s="9"/>
    </row>
    <row r="14" spans="1:10">
      <c r="B14" s="7">
        <v>2007</v>
      </c>
      <c r="C14" s="8">
        <f>+'Serie sin empalme'!G37</f>
        <v>145254</v>
      </c>
      <c r="D14" s="8"/>
    </row>
    <row r="15" spans="1:10">
      <c r="B15" s="6">
        <v>2008</v>
      </c>
      <c r="C15" s="9">
        <f>+'Serie sin empalme'!G38</f>
        <v>149500</v>
      </c>
      <c r="D15" s="9"/>
    </row>
    <row r="16" spans="1:10">
      <c r="B16" s="7">
        <v>2009</v>
      </c>
      <c r="C16" s="8">
        <f>+'Serie sin empalme'!G39</f>
        <v>195491</v>
      </c>
      <c r="D16" s="8">
        <f>+'Serie sin empalme'!E39</f>
        <v>13937</v>
      </c>
    </row>
    <row r="17" spans="2:4">
      <c r="B17" s="6">
        <v>2010</v>
      </c>
      <c r="C17" s="9">
        <f>+'Serie sin empalme'!G40</f>
        <v>193443</v>
      </c>
      <c r="D17" s="9">
        <f>+'Serie sin empalme'!E40</f>
        <v>14708</v>
      </c>
    </row>
    <row r="18" spans="2:4">
      <c r="B18" s="7">
        <v>2011</v>
      </c>
      <c r="C18" s="8">
        <f>+'Serie sin empalme'!G41</f>
        <v>202583</v>
      </c>
      <c r="D18" s="8">
        <f>+'Serie sin empalme'!E41</f>
        <v>9854</v>
      </c>
    </row>
    <row r="19" spans="2:4">
      <c r="B19" s="6">
        <v>2012</v>
      </c>
      <c r="C19" s="9">
        <f>+'Serie sin empalme'!G42</f>
        <v>198578</v>
      </c>
      <c r="D19" s="9">
        <f>+'Serie sin empalme'!E42</f>
        <v>11055</v>
      </c>
    </row>
    <row r="20" spans="2:4">
      <c r="B20" s="7">
        <v>2013</v>
      </c>
      <c r="C20" s="8">
        <f>+'Serie sin empalme'!G43</f>
        <v>218831</v>
      </c>
      <c r="D20" s="8">
        <f>+'Serie sin empalme'!E43</f>
        <v>44319</v>
      </c>
    </row>
    <row r="21" spans="2:4">
      <c r="B21" s="6">
        <v>2014</v>
      </c>
      <c r="C21" s="9">
        <f>+'Serie sin empalme'!G44</f>
        <v>284296.72606748994</v>
      </c>
      <c r="D21" s="9">
        <f>+'Serie sin empalme'!E44</f>
        <v>22988.878474769994</v>
      </c>
    </row>
    <row r="24" spans="2:4">
      <c r="B24" t="s">
        <v>9</v>
      </c>
    </row>
    <row r="31" spans="2:4">
      <c r="C31" s="11">
        <f>+'Serie sin empalme'!D53</f>
        <v>0.187695505973724</v>
      </c>
    </row>
    <row r="32" spans="2:4">
      <c r="B32" s="10"/>
      <c r="C32" s="11">
        <f>2*(1-NORMSDIST(C31))</f>
        <v>0.85111535337393485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/>
      <c r="D35" s="12"/>
      <c r="E35" s="12"/>
      <c r="F35" s="12"/>
      <c r="G35" s="12"/>
    </row>
    <row r="36" spans="2:7">
      <c r="B36" s="7">
        <v>2003</v>
      </c>
      <c r="C36" s="13"/>
      <c r="D36" s="13"/>
      <c r="E36" s="13"/>
      <c r="F36" s="13"/>
      <c r="G36" s="13"/>
    </row>
    <row r="37" spans="2:7">
      <c r="B37" s="6">
        <v>2004</v>
      </c>
      <c r="C37" s="12"/>
      <c r="D37" s="12"/>
      <c r="E37" s="12"/>
      <c r="F37" s="12"/>
      <c r="G37" s="12"/>
    </row>
    <row r="38" spans="2:7">
      <c r="B38" s="7">
        <v>2005</v>
      </c>
      <c r="C38" s="13"/>
      <c r="D38" s="13"/>
      <c r="E38" s="13"/>
      <c r="F38" s="13"/>
      <c r="G38" s="13"/>
    </row>
    <row r="39" spans="2:7">
      <c r="B39" s="6">
        <v>2006</v>
      </c>
      <c r="C39" s="12"/>
      <c r="D39" s="12"/>
      <c r="E39" s="12"/>
      <c r="F39" s="12"/>
      <c r="G39" s="12"/>
    </row>
    <row r="40" spans="2:7">
      <c r="B40" s="7">
        <v>2007</v>
      </c>
      <c r="C40" s="13"/>
      <c r="D40" s="13"/>
      <c r="E40" s="13"/>
      <c r="F40" s="13"/>
      <c r="G40" s="13"/>
    </row>
    <row r="41" spans="2:7">
      <c r="B41" s="6">
        <v>2008</v>
      </c>
      <c r="C41" s="12"/>
      <c r="D41" s="12"/>
      <c r="E41" s="12"/>
      <c r="F41" s="12"/>
      <c r="G41" s="12"/>
    </row>
    <row r="42" spans="2:7">
      <c r="B42" s="7">
        <v>2009</v>
      </c>
      <c r="C42" s="13">
        <f t="shared" ref="C42:C47" si="0">+D16/C16</f>
        <v>7.1292284555299221E-2</v>
      </c>
      <c r="D42" s="13">
        <f>+$C$47-$C$42</f>
        <v>9.5699849219532257E-3</v>
      </c>
      <c r="E42" s="13">
        <f>-(B42-$B$42)/($B$42-$B$47)</f>
        <v>0</v>
      </c>
      <c r="F42" s="13">
        <f>-1/(LN(ABS($C$32)))</f>
        <v>6.203181133162702</v>
      </c>
      <c r="G42" s="13">
        <f>+D42*(E42^F42)+$C$42</f>
        <v>7.1292284555299221E-2</v>
      </c>
    </row>
    <row r="43" spans="2:7">
      <c r="B43" s="6">
        <v>2010</v>
      </c>
      <c r="C43" s="12">
        <f t="shared" si="0"/>
        <v>7.6032733156537066E-2</v>
      </c>
      <c r="D43" s="12">
        <f>+$C$47-$C$42</f>
        <v>9.5699849219532257E-3</v>
      </c>
      <c r="E43" s="12">
        <f>-(B43-$B$42)/($B$42-$B$47)</f>
        <v>0.2</v>
      </c>
      <c r="F43" s="12">
        <f t="shared" ref="F43:F47" si="1">-1/(LN(ABS($C$32)))</f>
        <v>6.203181133162702</v>
      </c>
      <c r="G43" s="12">
        <f>+D43*(E43^F43)+$C$42</f>
        <v>7.129272620069782E-2</v>
      </c>
    </row>
    <row r="44" spans="2:7">
      <c r="B44" s="7">
        <v>2011</v>
      </c>
      <c r="C44" s="13">
        <f t="shared" si="0"/>
        <v>4.8641791265802162E-2</v>
      </c>
      <c r="D44" s="13">
        <f t="shared" ref="D44:D47" si="2">+$C$47-$C$42</f>
        <v>9.5699849219532257E-3</v>
      </c>
      <c r="E44" s="13">
        <f t="shared" ref="E44:E47" si="3">-(B44-$B$42)/($B$42-$B$47)</f>
        <v>0.4</v>
      </c>
      <c r="F44" s="13">
        <f t="shared" si="1"/>
        <v>6.203181133162702</v>
      </c>
      <c r="G44" s="13">
        <f t="shared" ref="G44:G47" si="4">+D44*(E44^F44)+$C$42</f>
        <v>7.1324824536642351E-2</v>
      </c>
    </row>
    <row r="45" spans="2:7">
      <c r="B45" s="6">
        <v>2012</v>
      </c>
      <c r="C45" s="12">
        <f t="shared" si="0"/>
        <v>5.5670819526835801E-2</v>
      </c>
      <c r="D45" s="12">
        <f t="shared" si="2"/>
        <v>9.5699849219532257E-3</v>
      </c>
      <c r="E45" s="12">
        <f t="shared" si="3"/>
        <v>0.6</v>
      </c>
      <c r="F45" s="12">
        <f t="shared" si="1"/>
        <v>6.203181133162702</v>
      </c>
      <c r="G45" s="12">
        <f t="shared" si="4"/>
        <v>7.1694763601836478E-2</v>
      </c>
    </row>
    <row r="46" spans="2:7">
      <c r="B46" s="7">
        <v>2013</v>
      </c>
      <c r="C46" s="13">
        <f t="shared" si="0"/>
        <v>0.20252615031691124</v>
      </c>
      <c r="D46" s="13">
        <f t="shared" si="2"/>
        <v>9.5699849219532257E-3</v>
      </c>
      <c r="E46" s="13">
        <f t="shared" si="3"/>
        <v>0.8</v>
      </c>
      <c r="F46" s="13">
        <f t="shared" si="1"/>
        <v>6.203181133162702</v>
      </c>
      <c r="G46" s="13">
        <f t="shared" si="4"/>
        <v>7.3689797105370589E-2</v>
      </c>
    </row>
    <row r="47" spans="2:7">
      <c r="B47" s="6">
        <v>2014</v>
      </c>
      <c r="C47" s="12">
        <f t="shared" si="0"/>
        <v>8.0862269477252446E-2</v>
      </c>
      <c r="D47" s="12">
        <f t="shared" si="2"/>
        <v>9.5699849219532257E-3</v>
      </c>
      <c r="E47" s="12">
        <f t="shared" si="3"/>
        <v>1</v>
      </c>
      <c r="F47" s="12">
        <f t="shared" si="1"/>
        <v>6.203181133162702</v>
      </c>
      <c r="G47" s="12">
        <f t="shared" si="4"/>
        <v>8.0862269477252446E-2</v>
      </c>
    </row>
    <row r="51" spans="2:4" ht="45">
      <c r="B51" s="2" t="s">
        <v>1</v>
      </c>
      <c r="C51" s="15" t="s">
        <v>42</v>
      </c>
      <c r="D51" s="15" t="s">
        <v>43</v>
      </c>
    </row>
    <row r="52" spans="2:4">
      <c r="B52" s="6">
        <v>2002</v>
      </c>
      <c r="C52" s="9"/>
      <c r="D52" s="9"/>
    </row>
    <row r="53" spans="2:4">
      <c r="B53" s="7">
        <v>2003</v>
      </c>
      <c r="C53" s="8"/>
      <c r="D53" s="8"/>
    </row>
    <row r="54" spans="2:4">
      <c r="B54" s="6">
        <v>2004</v>
      </c>
      <c r="C54" s="9"/>
      <c r="D54" s="9"/>
    </row>
    <row r="55" spans="2:4">
      <c r="B55" s="7">
        <v>2005</v>
      </c>
      <c r="C55" s="8"/>
      <c r="D55" s="8"/>
    </row>
    <row r="56" spans="2:4">
      <c r="B56" s="6">
        <v>2006</v>
      </c>
      <c r="C56" s="9"/>
      <c r="D56" s="9"/>
    </row>
    <row r="57" spans="2:4">
      <c r="B57" s="7">
        <v>2007</v>
      </c>
      <c r="C57" s="8"/>
      <c r="D57" s="8"/>
    </row>
    <row r="58" spans="2:4">
      <c r="B58" s="6">
        <v>2008</v>
      </c>
      <c r="C58" s="9"/>
      <c r="D58" s="9"/>
    </row>
    <row r="59" spans="2:4">
      <c r="B59" s="7">
        <v>2009</v>
      </c>
      <c r="C59" s="8">
        <f t="shared" ref="C59:C64" si="5">+D16</f>
        <v>13937</v>
      </c>
      <c r="D59" s="8">
        <f t="shared" ref="D59:D64" si="6">+G42*C16</f>
        <v>13937</v>
      </c>
    </row>
    <row r="60" spans="2:4">
      <c r="B60" s="6">
        <v>2010</v>
      </c>
      <c r="C60" s="9">
        <f t="shared" si="5"/>
        <v>14708</v>
      </c>
      <c r="D60" s="9">
        <f t="shared" si="6"/>
        <v>13791.078834441589</v>
      </c>
    </row>
    <row r="61" spans="2:4">
      <c r="B61" s="7">
        <v>2011</v>
      </c>
      <c r="C61" s="8">
        <f t="shared" si="5"/>
        <v>9854</v>
      </c>
      <c r="D61" s="8">
        <f t="shared" si="6"/>
        <v>14449.196929106618</v>
      </c>
    </row>
    <row r="62" spans="2:4">
      <c r="B62" s="6">
        <v>2012</v>
      </c>
      <c r="C62" s="9">
        <f t="shared" si="5"/>
        <v>11055</v>
      </c>
      <c r="D62" s="9">
        <f t="shared" si="6"/>
        <v>14237.002766525484</v>
      </c>
    </row>
    <row r="63" spans="2:4">
      <c r="B63" s="7">
        <v>2013</v>
      </c>
      <c r="C63" s="8">
        <f t="shared" si="5"/>
        <v>44319</v>
      </c>
      <c r="D63" s="8">
        <f t="shared" si="6"/>
        <v>16125.611990365351</v>
      </c>
    </row>
    <row r="64" spans="2:4">
      <c r="B64" s="6">
        <v>2014</v>
      </c>
      <c r="C64" s="9">
        <f t="shared" si="5"/>
        <v>22988.878474769994</v>
      </c>
      <c r="D64" s="9">
        <f t="shared" si="6"/>
        <v>22988.878474769994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39" sqref="I39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7.85546875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23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20</v>
      </c>
    </row>
    <row r="9" spans="1:10">
      <c r="B9" s="6">
        <v>2002</v>
      </c>
      <c r="C9" s="9">
        <f>+'Serie sin empalme'!G10</f>
        <v>135808</v>
      </c>
      <c r="D9" s="9">
        <f>+'Serie sin empalme'!F10</f>
        <v>48470</v>
      </c>
    </row>
    <row r="10" spans="1:10">
      <c r="B10" s="7">
        <v>2003</v>
      </c>
      <c r="C10" s="8">
        <f>+'Serie sin empalme'!G11</f>
        <v>134218</v>
      </c>
      <c r="D10" s="8">
        <f>+'Serie sin empalme'!F11</f>
        <v>48689</v>
      </c>
    </row>
    <row r="11" spans="1:10">
      <c r="B11" s="6">
        <v>2004</v>
      </c>
      <c r="C11" s="9">
        <f>+'Serie sin empalme'!G12</f>
        <v>115367</v>
      </c>
      <c r="D11" s="9">
        <f>+'Serie sin empalme'!F12</f>
        <v>27103</v>
      </c>
    </row>
    <row r="12" spans="1:10">
      <c r="B12" s="7">
        <v>2005</v>
      </c>
      <c r="C12" s="8">
        <f>+'Serie sin empalme'!G13</f>
        <v>172594</v>
      </c>
      <c r="D12" s="8">
        <f>+'Serie sin empalme'!F13</f>
        <v>60958</v>
      </c>
    </row>
    <row r="13" spans="1:10">
      <c r="B13" s="6">
        <v>2006</v>
      </c>
      <c r="C13" s="9">
        <f>+'Serie sin empalme'!G14</f>
        <v>174734</v>
      </c>
      <c r="D13" s="9">
        <f>+'Serie sin empalme'!F14</f>
        <v>57116</v>
      </c>
    </row>
    <row r="14" spans="1:10">
      <c r="B14" s="7">
        <v>2007</v>
      </c>
      <c r="C14" s="8">
        <f>+'Serie sin empalme'!G15</f>
        <v>167088</v>
      </c>
      <c r="D14" s="8">
        <f>+'Serie sin empalme'!F15</f>
        <v>47280</v>
      </c>
    </row>
    <row r="15" spans="1:10">
      <c r="B15" s="6">
        <v>2008</v>
      </c>
      <c r="C15" s="9">
        <f>+'Serie sin empalme'!G16</f>
        <v>174643</v>
      </c>
      <c r="D15" s="9">
        <f>+'Serie sin empalme'!F16</f>
        <v>54371</v>
      </c>
    </row>
    <row r="16" spans="1:10">
      <c r="B16" s="7">
        <v>2009</v>
      </c>
      <c r="C16" s="8">
        <f>+'Serie sin empalme'!G17</f>
        <v>232459</v>
      </c>
      <c r="D16" s="8">
        <f>+'Serie sin empalme'!F17</f>
        <v>44101</v>
      </c>
    </row>
    <row r="17" spans="2:4">
      <c r="B17" s="6">
        <v>2010</v>
      </c>
      <c r="C17" s="9">
        <f>+'Serie sin empalme'!G18</f>
        <v>248121</v>
      </c>
      <c r="D17" s="9">
        <f>+'Serie sin empalme'!F18</f>
        <v>47802</v>
      </c>
    </row>
    <row r="18" spans="2:4">
      <c r="B18" s="7">
        <v>2011</v>
      </c>
      <c r="C18" s="8">
        <f>+'Serie sin empalme'!G19</f>
        <v>244393</v>
      </c>
      <c r="D18" s="8">
        <f>+'Serie sin empalme'!F19</f>
        <v>46083</v>
      </c>
    </row>
    <row r="19" spans="2:4">
      <c r="B19" s="6">
        <v>2012</v>
      </c>
      <c r="C19" s="9">
        <f>+'Serie sin empalme'!G20</f>
        <v>240332</v>
      </c>
      <c r="D19" s="9">
        <f>+'Serie sin empalme'!F20</f>
        <v>68633</v>
      </c>
    </row>
    <row r="20" spans="2:4">
      <c r="B20" s="7">
        <v>2013</v>
      </c>
      <c r="C20" s="8">
        <f>+'Serie sin empalme'!G21</f>
        <v>288201</v>
      </c>
      <c r="D20" s="8">
        <f>+'Serie sin empalme'!F21</f>
        <v>57891</v>
      </c>
    </row>
    <row r="21" spans="2:4">
      <c r="B21" s="6">
        <v>2014</v>
      </c>
      <c r="C21" s="9">
        <f>+'Serie sin empalme'!G22</f>
        <v>398737.68354664987</v>
      </c>
      <c r="D21" s="9">
        <f>+'Serie sin empalme'!F22</f>
        <v>115764.16137367999</v>
      </c>
    </row>
    <row r="24" spans="2:4">
      <c r="B24" t="s">
        <v>9</v>
      </c>
    </row>
    <row r="31" spans="2:4">
      <c r="C31" s="11">
        <f>+'Serie sin empalme'!C54</f>
        <v>0.76129812814770703</v>
      </c>
    </row>
    <row r="32" spans="2:4">
      <c r="B32" s="10"/>
      <c r="C32" s="11">
        <f>2*(1-NORMSDIST(C31))</f>
        <v>0.44647901836915138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0.35690091894439208</v>
      </c>
      <c r="D35" s="12">
        <f>+$C$47-$C$35</f>
        <v>-6.6574305357250896E-2</v>
      </c>
      <c r="E35" s="12">
        <f>-(B35-$B$35)/($B$35-$B$47)</f>
        <v>0</v>
      </c>
      <c r="F35" s="12">
        <f>-1/(LN(ABS($C$32)))</f>
        <v>1.2401364644067054</v>
      </c>
      <c r="G35" s="12">
        <f>+D35*(E35^F35)+$C$35</f>
        <v>0.35690091894439208</v>
      </c>
    </row>
    <row r="36" spans="2:7">
      <c r="B36" s="7">
        <v>2003</v>
      </c>
      <c r="C36" s="13">
        <f t="shared" ref="C36:C47" si="0">+D10/C10</f>
        <v>0.36276058352828977</v>
      </c>
      <c r="D36" s="13">
        <f>+$C$47-$C$35</f>
        <v>-6.6574305357250896E-2</v>
      </c>
      <c r="E36" s="13">
        <f t="shared" ref="E36:E47" si="1">-(B36-$B$35)/($B$35-$B$47)</f>
        <v>8.3333333333333329E-2</v>
      </c>
      <c r="F36" s="13">
        <f t="shared" ref="F36:F47" si="2">-1/(LN(ABS($C$32)))</f>
        <v>1.2401364644067054</v>
      </c>
      <c r="G36" s="13">
        <f t="shared" ref="G36:G47" si="3">+D36*(E36^F36)+$C$35</f>
        <v>0.35384617629290727</v>
      </c>
    </row>
    <row r="37" spans="2:7">
      <c r="B37" s="6">
        <v>2004</v>
      </c>
      <c r="C37" s="12">
        <f t="shared" si="0"/>
        <v>0.23492853242261652</v>
      </c>
      <c r="D37" s="12">
        <f t="shared" ref="D37:D47" si="4">+$C$47-$C$35</f>
        <v>-6.6574305357250896E-2</v>
      </c>
      <c r="E37" s="12">
        <f t="shared" si="1"/>
        <v>0.16666666666666666</v>
      </c>
      <c r="F37" s="12">
        <f t="shared" si="2"/>
        <v>1.2401364644067054</v>
      </c>
      <c r="G37" s="12">
        <f t="shared" si="3"/>
        <v>0.34968497911359142</v>
      </c>
    </row>
    <row r="38" spans="2:7">
      <c r="B38" s="7">
        <v>2005</v>
      </c>
      <c r="C38" s="13">
        <f t="shared" si="0"/>
        <v>0.35318724868767165</v>
      </c>
      <c r="D38" s="13">
        <f t="shared" si="4"/>
        <v>-6.6574305357250896E-2</v>
      </c>
      <c r="E38" s="13">
        <f t="shared" si="1"/>
        <v>0.25</v>
      </c>
      <c r="F38" s="13">
        <f t="shared" si="2"/>
        <v>1.2401364644067054</v>
      </c>
      <c r="G38" s="13">
        <f t="shared" si="3"/>
        <v>0.34497010440870202</v>
      </c>
    </row>
    <row r="39" spans="2:7">
      <c r="B39" s="6">
        <v>2006</v>
      </c>
      <c r="C39" s="12">
        <f t="shared" si="0"/>
        <v>0.32687399132395528</v>
      </c>
      <c r="D39" s="12">
        <f t="shared" si="4"/>
        <v>-6.6574305357250896E-2</v>
      </c>
      <c r="E39" s="12">
        <f t="shared" si="1"/>
        <v>0.33333333333333331</v>
      </c>
      <c r="F39" s="12">
        <f t="shared" si="2"/>
        <v>1.2401364644067054</v>
      </c>
      <c r="G39" s="12">
        <f t="shared" si="3"/>
        <v>0.33985536271188077</v>
      </c>
    </row>
    <row r="40" spans="2:7">
      <c r="B40" s="7">
        <v>2007</v>
      </c>
      <c r="C40" s="13">
        <f t="shared" si="0"/>
        <v>0.28296466532605574</v>
      </c>
      <c r="D40" s="13">
        <f t="shared" si="4"/>
        <v>-6.6574305357250896E-2</v>
      </c>
      <c r="E40" s="13">
        <f t="shared" si="1"/>
        <v>0.41666666666666669</v>
      </c>
      <c r="F40" s="13">
        <f t="shared" si="2"/>
        <v>1.2401364644067054</v>
      </c>
      <c r="G40" s="13">
        <f t="shared" si="3"/>
        <v>0.33442109950321952</v>
      </c>
    </row>
    <row r="41" spans="2:7">
      <c r="B41" s="6">
        <v>2008</v>
      </c>
      <c r="C41" s="12">
        <f t="shared" si="0"/>
        <v>0.3113265347022211</v>
      </c>
      <c r="D41" s="12">
        <f t="shared" si="4"/>
        <v>-6.6574305357250896E-2</v>
      </c>
      <c r="E41" s="12">
        <f t="shared" si="1"/>
        <v>0.5</v>
      </c>
      <c r="F41" s="12">
        <f t="shared" si="2"/>
        <v>1.2401364644067054</v>
      </c>
      <c r="G41" s="12">
        <f t="shared" si="3"/>
        <v>0.32871784441268498</v>
      </c>
    </row>
    <row r="42" spans="2:7">
      <c r="B42" s="7">
        <v>2009</v>
      </c>
      <c r="C42" s="13">
        <f t="shared" si="0"/>
        <v>0.18971517557934947</v>
      </c>
      <c r="D42" s="13">
        <f t="shared" si="4"/>
        <v>-6.6574305357250896E-2</v>
      </c>
      <c r="E42" s="13">
        <f t="shared" si="1"/>
        <v>0.58333333333333337</v>
      </c>
      <c r="F42" s="13">
        <f t="shared" si="2"/>
        <v>1.2401364644067054</v>
      </c>
      <c r="G42" s="13">
        <f t="shared" si="3"/>
        <v>0.32278072240280309</v>
      </c>
    </row>
    <row r="43" spans="2:7">
      <c r="B43" s="6">
        <v>2010</v>
      </c>
      <c r="C43" s="12">
        <f t="shared" si="0"/>
        <v>0.192656002514902</v>
      </c>
      <c r="D43" s="12">
        <f t="shared" si="4"/>
        <v>-6.6574305357250896E-2</v>
      </c>
      <c r="E43" s="12">
        <f t="shared" si="1"/>
        <v>0.66666666666666663</v>
      </c>
      <c r="F43" s="12">
        <f t="shared" si="2"/>
        <v>1.2401364644067054</v>
      </c>
      <c r="G43" s="12">
        <f t="shared" si="3"/>
        <v>0.31663575680494183</v>
      </c>
    </row>
    <row r="44" spans="2:7">
      <c r="B44" s="7">
        <v>2011</v>
      </c>
      <c r="C44" s="13">
        <f t="shared" si="0"/>
        <v>0.18856104716583535</v>
      </c>
      <c r="D44" s="13">
        <f t="shared" si="4"/>
        <v>-6.6574305357250896E-2</v>
      </c>
      <c r="E44" s="13">
        <f t="shared" si="1"/>
        <v>0.75</v>
      </c>
      <c r="F44" s="13">
        <f t="shared" si="2"/>
        <v>1.2401364644067054</v>
      </c>
      <c r="G44" s="13">
        <f t="shared" si="3"/>
        <v>0.31030310311337783</v>
      </c>
    </row>
    <row r="45" spans="2:7">
      <c r="B45" s="6">
        <v>2012</v>
      </c>
      <c r="C45" s="12">
        <f t="shared" si="0"/>
        <v>0.28557578682822093</v>
      </c>
      <c r="D45" s="12">
        <f t="shared" si="4"/>
        <v>-6.6574305357250896E-2</v>
      </c>
      <c r="E45" s="12">
        <f t="shared" si="1"/>
        <v>0.83333333333333337</v>
      </c>
      <c r="F45" s="12">
        <f t="shared" si="2"/>
        <v>1.2401364644067054</v>
      </c>
      <c r="G45" s="12">
        <f t="shared" si="3"/>
        <v>0.3037988926850223</v>
      </c>
    </row>
    <row r="46" spans="2:7">
      <c r="B46" s="7">
        <v>2013</v>
      </c>
      <c r="C46" s="13">
        <f t="shared" si="0"/>
        <v>0.20087022598811247</v>
      </c>
      <c r="D46" s="13">
        <f t="shared" si="4"/>
        <v>-6.6574305357250896E-2</v>
      </c>
      <c r="E46" s="13">
        <f t="shared" si="1"/>
        <v>0.91666666666666663</v>
      </c>
      <c r="F46" s="13">
        <f t="shared" si="2"/>
        <v>1.2401364644067054</v>
      </c>
      <c r="G46" s="13">
        <f t="shared" si="3"/>
        <v>0.2971363665285045</v>
      </c>
    </row>
    <row r="47" spans="2:7">
      <c r="B47" s="6">
        <v>2014</v>
      </c>
      <c r="C47" s="12">
        <f t="shared" si="0"/>
        <v>0.29032661358714118</v>
      </c>
      <c r="D47" s="12">
        <f t="shared" si="4"/>
        <v>-6.6574305357250896E-2</v>
      </c>
      <c r="E47" s="12">
        <f t="shared" si="1"/>
        <v>1</v>
      </c>
      <c r="F47" s="12">
        <f t="shared" si="2"/>
        <v>1.2401364644067054</v>
      </c>
      <c r="G47" s="12">
        <f t="shared" si="3"/>
        <v>0.29032661358714118</v>
      </c>
    </row>
    <row r="51" spans="2:4" ht="30">
      <c r="B51" s="2" t="s">
        <v>1</v>
      </c>
      <c r="C51" s="15" t="s">
        <v>21</v>
      </c>
      <c r="D51" s="15" t="s">
        <v>22</v>
      </c>
    </row>
    <row r="52" spans="2:4">
      <c r="B52" s="6">
        <v>2002</v>
      </c>
      <c r="C52" s="9">
        <f>+D9</f>
        <v>48470</v>
      </c>
      <c r="D52" s="9">
        <f>+G35*C9</f>
        <v>48470</v>
      </c>
    </row>
    <row r="53" spans="2:4">
      <c r="B53" s="7">
        <v>2003</v>
      </c>
      <c r="C53" s="8">
        <f>+D10</f>
        <v>48689</v>
      </c>
      <c r="D53" s="8">
        <f t="shared" ref="D53:D64" si="5">+G36*C10</f>
        <v>47492.526089681429</v>
      </c>
    </row>
    <row r="54" spans="2:4">
      <c r="B54" s="6">
        <v>2004</v>
      </c>
      <c r="C54" s="9">
        <f t="shared" ref="C54:C64" si="6">+D11</f>
        <v>27103</v>
      </c>
      <c r="D54" s="9">
        <f t="shared" si="5"/>
        <v>40342.106985397702</v>
      </c>
    </row>
    <row r="55" spans="2:4">
      <c r="B55" s="7">
        <v>2005</v>
      </c>
      <c r="C55" s="8">
        <f t="shared" si="6"/>
        <v>60958</v>
      </c>
      <c r="D55" s="8">
        <f t="shared" si="5"/>
        <v>59539.770200315514</v>
      </c>
    </row>
    <row r="56" spans="2:4">
      <c r="B56" s="6">
        <v>2006</v>
      </c>
      <c r="C56" s="9">
        <f t="shared" si="6"/>
        <v>57116</v>
      </c>
      <c r="D56" s="9">
        <f t="shared" si="5"/>
        <v>59384.286948097775</v>
      </c>
    </row>
    <row r="57" spans="2:4">
      <c r="B57" s="7">
        <v>2007</v>
      </c>
      <c r="C57" s="8">
        <f t="shared" si="6"/>
        <v>47280</v>
      </c>
      <c r="D57" s="8">
        <f t="shared" si="5"/>
        <v>55877.752673793941</v>
      </c>
    </row>
    <row r="58" spans="2:4">
      <c r="B58" s="6">
        <v>2008</v>
      </c>
      <c r="C58" s="9">
        <f t="shared" si="6"/>
        <v>54371</v>
      </c>
      <c r="D58" s="9">
        <f t="shared" si="5"/>
        <v>57408.270501764542</v>
      </c>
    </row>
    <row r="59" spans="2:4">
      <c r="B59" s="7">
        <v>2009</v>
      </c>
      <c r="C59" s="8">
        <f t="shared" si="6"/>
        <v>44101</v>
      </c>
      <c r="D59" s="8">
        <f t="shared" si="5"/>
        <v>75033.283949033197</v>
      </c>
    </row>
    <row r="60" spans="2:4">
      <c r="B60" s="6">
        <v>2010</v>
      </c>
      <c r="C60" s="9">
        <f t="shared" si="6"/>
        <v>47802</v>
      </c>
      <c r="D60" s="9">
        <f t="shared" si="5"/>
        <v>78563.980614198968</v>
      </c>
    </row>
    <row r="61" spans="2:4">
      <c r="B61" s="7">
        <v>2011</v>
      </c>
      <c r="C61" s="8">
        <f t="shared" si="6"/>
        <v>46083</v>
      </c>
      <c r="D61" s="8">
        <f t="shared" si="5"/>
        <v>75835.906279187751</v>
      </c>
    </row>
    <row r="62" spans="2:4">
      <c r="B62" s="6">
        <v>2012</v>
      </c>
      <c r="C62" s="9">
        <f t="shared" si="6"/>
        <v>68633</v>
      </c>
      <c r="D62" s="9">
        <f t="shared" si="5"/>
        <v>73012.595476776783</v>
      </c>
    </row>
    <row r="63" spans="2:4">
      <c r="B63" s="7">
        <v>2013</v>
      </c>
      <c r="C63" s="8">
        <f t="shared" si="6"/>
        <v>57891</v>
      </c>
      <c r="D63" s="8">
        <f t="shared" si="5"/>
        <v>85634.99796988153</v>
      </c>
    </row>
    <row r="64" spans="2:4">
      <c r="B64" s="6">
        <v>2014</v>
      </c>
      <c r="C64" s="9">
        <f t="shared" si="6"/>
        <v>115764.16137367999</v>
      </c>
      <c r="D64" s="9">
        <f t="shared" si="5"/>
        <v>115764.16137368001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4" sqref="I44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8.140625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26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20</v>
      </c>
    </row>
    <row r="9" spans="1:10">
      <c r="B9" s="6">
        <v>2002</v>
      </c>
      <c r="C9" s="9">
        <f>+'Serie sin empalme'!G32</f>
        <v>101642</v>
      </c>
      <c r="D9" s="9">
        <f>+'Serie sin empalme'!F32</f>
        <v>39146</v>
      </c>
    </row>
    <row r="10" spans="1:10">
      <c r="B10" s="7">
        <v>2003</v>
      </c>
      <c r="C10" s="8">
        <f>+'Serie sin empalme'!G33</f>
        <v>95303</v>
      </c>
      <c r="D10" s="8">
        <f>+'Serie sin empalme'!F33</f>
        <v>37369</v>
      </c>
    </row>
    <row r="11" spans="1:10">
      <c r="B11" s="6">
        <v>2004</v>
      </c>
      <c r="C11" s="9">
        <f>+'Serie sin empalme'!G34</f>
        <v>125151</v>
      </c>
      <c r="D11" s="9">
        <f>+'Serie sin empalme'!F34</f>
        <v>49322</v>
      </c>
    </row>
    <row r="12" spans="1:10">
      <c r="B12" s="7">
        <v>2005</v>
      </c>
      <c r="C12" s="8">
        <f>+'Serie sin empalme'!G35</f>
        <v>140562</v>
      </c>
      <c r="D12" s="8">
        <f>+'Serie sin empalme'!F35</f>
        <v>46405</v>
      </c>
    </row>
    <row r="13" spans="1:10">
      <c r="B13" s="6">
        <v>2006</v>
      </c>
      <c r="C13" s="9">
        <f>+'Serie sin empalme'!G36</f>
        <v>143348</v>
      </c>
      <c r="D13" s="9">
        <f>+'Serie sin empalme'!F36</f>
        <v>48096</v>
      </c>
    </row>
    <row r="14" spans="1:10">
      <c r="B14" s="7">
        <v>2007</v>
      </c>
      <c r="C14" s="8">
        <f>+'Serie sin empalme'!G37</f>
        <v>145254</v>
      </c>
      <c r="D14" s="8">
        <f>+'Serie sin empalme'!F37</f>
        <v>41170</v>
      </c>
    </row>
    <row r="15" spans="1:10">
      <c r="B15" s="6">
        <v>2008</v>
      </c>
      <c r="C15" s="9">
        <f>+'Serie sin empalme'!G38</f>
        <v>149500</v>
      </c>
      <c r="D15" s="9">
        <f>+'Serie sin empalme'!F38</f>
        <v>44020</v>
      </c>
    </row>
    <row r="16" spans="1:10">
      <c r="B16" s="7">
        <v>2009</v>
      </c>
      <c r="C16" s="8">
        <f>+'Serie sin empalme'!G39</f>
        <v>195491</v>
      </c>
      <c r="D16" s="8">
        <f>+'Serie sin empalme'!F39</f>
        <v>36095</v>
      </c>
    </row>
    <row r="17" spans="2:4">
      <c r="B17" s="6">
        <v>2010</v>
      </c>
      <c r="C17" s="9">
        <f>+'Serie sin empalme'!G40</f>
        <v>193443</v>
      </c>
      <c r="D17" s="9">
        <f>+'Serie sin empalme'!F40</f>
        <v>37833</v>
      </c>
    </row>
    <row r="18" spans="2:4">
      <c r="B18" s="7">
        <v>2011</v>
      </c>
      <c r="C18" s="8">
        <f>+'Serie sin empalme'!G41</f>
        <v>202583</v>
      </c>
      <c r="D18" s="8">
        <f>+'Serie sin empalme'!F41</f>
        <v>34016</v>
      </c>
    </row>
    <row r="19" spans="2:4">
      <c r="B19" s="6">
        <v>2012</v>
      </c>
      <c r="C19" s="9">
        <f>+'Serie sin empalme'!G42</f>
        <v>198578</v>
      </c>
      <c r="D19" s="9">
        <f>+'Serie sin empalme'!F42</f>
        <v>56856</v>
      </c>
    </row>
    <row r="20" spans="2:4">
      <c r="B20" s="7">
        <v>2013</v>
      </c>
      <c r="C20" s="8">
        <f>+'Serie sin empalme'!G43</f>
        <v>218831</v>
      </c>
      <c r="D20" s="8">
        <f>+'Serie sin empalme'!F43</f>
        <v>40409</v>
      </c>
    </row>
    <row r="21" spans="2:4">
      <c r="B21" s="6">
        <v>2014</v>
      </c>
      <c r="C21" s="9">
        <f>+'Serie sin empalme'!G44</f>
        <v>284296.72606748994</v>
      </c>
      <c r="D21" s="9">
        <f>+'Serie sin empalme'!F44</f>
        <v>76389.879223869968</v>
      </c>
    </row>
    <row r="24" spans="2:4">
      <c r="B24" t="s">
        <v>9</v>
      </c>
    </row>
    <row r="31" spans="2:4">
      <c r="C31" s="11">
        <f>+'Serie sin empalme'!D54</f>
        <v>0.23620540885164901</v>
      </c>
    </row>
    <row r="32" spans="2:4">
      <c r="B32" s="10"/>
      <c r="C32" s="11">
        <f>2*(1-NORMSDIST(C31))</f>
        <v>0.81327328260293719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0.38513606579957105</v>
      </c>
      <c r="D35" s="12">
        <f>+$C$47-$C$35</f>
        <v>-0.11643835590847801</v>
      </c>
      <c r="E35" s="12">
        <f>-(B35-$B$35)/($B$35-$B$47)</f>
        <v>0</v>
      </c>
      <c r="F35" s="12">
        <f>-1/(LN(ABS($C$32)))</f>
        <v>4.8382082606380443</v>
      </c>
      <c r="G35" s="12">
        <f>+D35*(E35^F35)+$C$35</f>
        <v>0.38513606579957105</v>
      </c>
    </row>
    <row r="36" spans="2:7">
      <c r="B36" s="7">
        <v>2003</v>
      </c>
      <c r="C36" s="13">
        <f t="shared" ref="C36:C47" si="0">+D10/C10</f>
        <v>0.39210727888943686</v>
      </c>
      <c r="D36" s="13">
        <f>+$C$47-$C$35</f>
        <v>-0.11643835590847801</v>
      </c>
      <c r="E36" s="13">
        <f t="shared" ref="E36:E47" si="1">-(B36-$B$35)/($B$35-$B$47)</f>
        <v>8.3333333333333329E-2</v>
      </c>
      <c r="F36" s="13">
        <f t="shared" ref="F36:F47" si="2">-1/(LN(ABS($C$32)))</f>
        <v>4.8382082606380443</v>
      </c>
      <c r="G36" s="13">
        <f t="shared" ref="G36:G47" si="3">+D36*(E36^F36)+$C$35</f>
        <v>0.38513536629195827</v>
      </c>
    </row>
    <row r="37" spans="2:7">
      <c r="B37" s="6">
        <v>2004</v>
      </c>
      <c r="C37" s="12">
        <f t="shared" si="0"/>
        <v>0.39409992728783627</v>
      </c>
      <c r="D37" s="12">
        <f t="shared" ref="D37:D47" si="4">+$C$47-$C$35</f>
        <v>-0.11643835590847801</v>
      </c>
      <c r="E37" s="12">
        <f t="shared" si="1"/>
        <v>0.16666666666666666</v>
      </c>
      <c r="F37" s="12">
        <f t="shared" si="2"/>
        <v>4.8382082606380443</v>
      </c>
      <c r="G37" s="12">
        <f t="shared" si="3"/>
        <v>0.38511605620648182</v>
      </c>
    </row>
    <row r="38" spans="2:7">
      <c r="B38" s="7">
        <v>2005</v>
      </c>
      <c r="C38" s="13">
        <f t="shared" si="0"/>
        <v>0.33013901338910945</v>
      </c>
      <c r="D38" s="13">
        <f t="shared" si="4"/>
        <v>-0.11643835590847801</v>
      </c>
      <c r="E38" s="13">
        <f t="shared" si="1"/>
        <v>0.25</v>
      </c>
      <c r="F38" s="13">
        <f t="shared" si="2"/>
        <v>4.8382082606380443</v>
      </c>
      <c r="G38" s="13">
        <f t="shared" si="3"/>
        <v>0.38499376594992907</v>
      </c>
    </row>
    <row r="39" spans="2:7">
      <c r="B39" s="6">
        <v>2006</v>
      </c>
      <c r="C39" s="12">
        <f t="shared" si="0"/>
        <v>0.33551915617936767</v>
      </c>
      <c r="D39" s="12">
        <f t="shared" si="4"/>
        <v>-0.11643835590847801</v>
      </c>
      <c r="E39" s="12">
        <f t="shared" si="1"/>
        <v>0.33333333333333331</v>
      </c>
      <c r="F39" s="12">
        <f t="shared" si="2"/>
        <v>4.8382082606380443</v>
      </c>
      <c r="G39" s="12">
        <f t="shared" si="3"/>
        <v>0.3845636863024805</v>
      </c>
    </row>
    <row r="40" spans="2:7">
      <c r="B40" s="7">
        <v>2007</v>
      </c>
      <c r="C40" s="13">
        <f t="shared" si="0"/>
        <v>0.28343453536563534</v>
      </c>
      <c r="D40" s="13">
        <f t="shared" si="4"/>
        <v>-0.11643835590847801</v>
      </c>
      <c r="E40" s="13">
        <f t="shared" si="1"/>
        <v>0.41666666666666669</v>
      </c>
      <c r="F40" s="13">
        <f t="shared" si="2"/>
        <v>4.8382082606380443</v>
      </c>
      <c r="G40" s="13">
        <f t="shared" si="3"/>
        <v>0.38345124042673229</v>
      </c>
    </row>
    <row r="41" spans="2:7">
      <c r="B41" s="6">
        <v>2008</v>
      </c>
      <c r="C41" s="12">
        <f t="shared" si="0"/>
        <v>0.29444816053511708</v>
      </c>
      <c r="D41" s="12">
        <f t="shared" si="4"/>
        <v>-0.11643835590847801</v>
      </c>
      <c r="E41" s="12">
        <f t="shared" si="1"/>
        <v>0.5</v>
      </c>
      <c r="F41" s="12">
        <f t="shared" si="2"/>
        <v>4.8382082606380443</v>
      </c>
      <c r="G41" s="12">
        <f t="shared" si="3"/>
        <v>0.3810655424255644</v>
      </c>
    </row>
    <row r="42" spans="2:7">
      <c r="B42" s="7">
        <v>2009</v>
      </c>
      <c r="C42" s="13">
        <f t="shared" si="0"/>
        <v>0.18463765595347101</v>
      </c>
      <c r="D42" s="13">
        <f t="shared" si="4"/>
        <v>-0.11643835590847801</v>
      </c>
      <c r="E42" s="13">
        <f t="shared" si="1"/>
        <v>0.58333333333333337</v>
      </c>
      <c r="F42" s="13">
        <f t="shared" si="2"/>
        <v>4.8382082606380443</v>
      </c>
      <c r="G42" s="13">
        <f t="shared" si="3"/>
        <v>0.37655477215266353</v>
      </c>
    </row>
    <row r="43" spans="2:7">
      <c r="B43" s="6">
        <v>2010</v>
      </c>
      <c r="C43" s="12">
        <f t="shared" si="0"/>
        <v>0.19557699167196538</v>
      </c>
      <c r="D43" s="12">
        <f t="shared" si="4"/>
        <v>-0.11643835590847801</v>
      </c>
      <c r="E43" s="12">
        <f t="shared" si="1"/>
        <v>0.66666666666666663</v>
      </c>
      <c r="F43" s="12">
        <f t="shared" si="2"/>
        <v>4.8382082606380443</v>
      </c>
      <c r="G43" s="12">
        <f t="shared" si="3"/>
        <v>0.36876300477686941</v>
      </c>
    </row>
    <row r="44" spans="2:7">
      <c r="B44" s="7">
        <v>2011</v>
      </c>
      <c r="C44" s="13">
        <f t="shared" si="0"/>
        <v>0.16791142395956227</v>
      </c>
      <c r="D44" s="13">
        <f t="shared" si="4"/>
        <v>-0.11643835590847801</v>
      </c>
      <c r="E44" s="13">
        <f t="shared" si="1"/>
        <v>0.75</v>
      </c>
      <c r="F44" s="13">
        <f t="shared" si="2"/>
        <v>4.8382082606380443</v>
      </c>
      <c r="G44" s="13">
        <f t="shared" si="3"/>
        <v>0.35618820756468145</v>
      </c>
    </row>
    <row r="45" spans="2:7">
      <c r="B45" s="6">
        <v>2012</v>
      </c>
      <c r="C45" s="12">
        <f t="shared" si="0"/>
        <v>0.28631570466013356</v>
      </c>
      <c r="D45" s="12">
        <f t="shared" si="4"/>
        <v>-0.11643835590847801</v>
      </c>
      <c r="E45" s="12">
        <f t="shared" si="1"/>
        <v>0.83333333333333337</v>
      </c>
      <c r="F45" s="12">
        <f t="shared" si="2"/>
        <v>4.8382082606380443</v>
      </c>
      <c r="G45" s="12">
        <f t="shared" si="3"/>
        <v>0.33694120769877245</v>
      </c>
    </row>
    <row r="46" spans="2:7">
      <c r="B46" s="7">
        <v>2013</v>
      </c>
      <c r="C46" s="13">
        <f t="shared" si="0"/>
        <v>0.18465848074541541</v>
      </c>
      <c r="D46" s="13">
        <f t="shared" si="4"/>
        <v>-0.11643835590847801</v>
      </c>
      <c r="E46" s="13">
        <f t="shared" si="1"/>
        <v>0.91666666666666663</v>
      </c>
      <c r="F46" s="13">
        <f t="shared" si="2"/>
        <v>4.8382082606380443</v>
      </c>
      <c r="G46" s="13">
        <f t="shared" si="3"/>
        <v>0.30870548898349165</v>
      </c>
    </row>
    <row r="47" spans="2:7">
      <c r="B47" s="6">
        <v>2014</v>
      </c>
      <c r="C47" s="12">
        <f t="shared" si="0"/>
        <v>0.26869770989109304</v>
      </c>
      <c r="D47" s="12">
        <f t="shared" si="4"/>
        <v>-0.11643835590847801</v>
      </c>
      <c r="E47" s="12">
        <f t="shared" si="1"/>
        <v>1</v>
      </c>
      <c r="F47" s="12">
        <f t="shared" si="2"/>
        <v>4.8382082606380443</v>
      </c>
      <c r="G47" s="12">
        <f t="shared" si="3"/>
        <v>0.26869770989109304</v>
      </c>
    </row>
    <row r="51" spans="2:4" ht="45">
      <c r="B51" s="2" t="s">
        <v>1</v>
      </c>
      <c r="C51" s="15" t="s">
        <v>24</v>
      </c>
      <c r="D51" s="15" t="s">
        <v>25</v>
      </c>
    </row>
    <row r="52" spans="2:4">
      <c r="B52" s="6">
        <v>2002</v>
      </c>
      <c r="C52" s="9">
        <f>+D9</f>
        <v>39146</v>
      </c>
      <c r="D52" s="9">
        <f>+G35*C9</f>
        <v>39146</v>
      </c>
    </row>
    <row r="53" spans="2:4">
      <c r="B53" s="7">
        <v>2003</v>
      </c>
      <c r="C53" s="8">
        <f>+D10</f>
        <v>37369</v>
      </c>
      <c r="D53" s="8">
        <f t="shared" ref="D53:D64" si="5">+G36*C10</f>
        <v>36704.555813722502</v>
      </c>
    </row>
    <row r="54" spans="2:4">
      <c r="B54" s="6">
        <v>2004</v>
      </c>
      <c r="C54" s="9">
        <f t="shared" ref="C54:C64" si="6">+D11</f>
        <v>49322</v>
      </c>
      <c r="D54" s="9">
        <f t="shared" si="5"/>
        <v>48197.659550297409</v>
      </c>
    </row>
    <row r="55" spans="2:4">
      <c r="B55" s="7">
        <v>2005</v>
      </c>
      <c r="C55" s="8">
        <f t="shared" si="6"/>
        <v>46405</v>
      </c>
      <c r="D55" s="8">
        <f t="shared" si="5"/>
        <v>54115.493729453927</v>
      </c>
    </row>
    <row r="56" spans="2:4">
      <c r="B56" s="6">
        <v>2006</v>
      </c>
      <c r="C56" s="9">
        <f t="shared" si="6"/>
        <v>48096</v>
      </c>
      <c r="D56" s="9">
        <f t="shared" si="5"/>
        <v>55126.435304087972</v>
      </c>
    </row>
    <row r="57" spans="2:4">
      <c r="B57" s="7">
        <v>2007</v>
      </c>
      <c r="C57" s="8">
        <f t="shared" si="6"/>
        <v>41170</v>
      </c>
      <c r="D57" s="8">
        <f t="shared" si="5"/>
        <v>55697.826476944574</v>
      </c>
    </row>
    <row r="58" spans="2:4">
      <c r="B58" s="6">
        <v>2008</v>
      </c>
      <c r="C58" s="9">
        <f t="shared" si="6"/>
        <v>44020</v>
      </c>
      <c r="D58" s="9">
        <f t="shared" si="5"/>
        <v>56969.298592621875</v>
      </c>
    </row>
    <row r="59" spans="2:4">
      <c r="B59" s="7">
        <v>2009</v>
      </c>
      <c r="C59" s="8">
        <f t="shared" si="6"/>
        <v>36095</v>
      </c>
      <c r="D59" s="8">
        <f t="shared" si="5"/>
        <v>73613.068962896345</v>
      </c>
    </row>
    <row r="60" spans="2:4">
      <c r="B60" s="6">
        <v>2010</v>
      </c>
      <c r="C60" s="9">
        <f t="shared" si="6"/>
        <v>37833</v>
      </c>
      <c r="D60" s="9">
        <f t="shared" si="5"/>
        <v>71334.621933051953</v>
      </c>
    </row>
    <row r="61" spans="2:4">
      <c r="B61" s="7">
        <v>2011</v>
      </c>
      <c r="C61" s="8">
        <f t="shared" si="6"/>
        <v>34016</v>
      </c>
      <c r="D61" s="8">
        <f t="shared" si="5"/>
        <v>72157.675653075858</v>
      </c>
    </row>
    <row r="62" spans="2:4">
      <c r="B62" s="6">
        <v>2012</v>
      </c>
      <c r="C62" s="9">
        <f t="shared" si="6"/>
        <v>56856</v>
      </c>
      <c r="D62" s="9">
        <f t="shared" si="5"/>
        <v>66909.111142406837</v>
      </c>
    </row>
    <row r="63" spans="2:4">
      <c r="B63" s="7">
        <v>2013</v>
      </c>
      <c r="C63" s="8">
        <f t="shared" si="6"/>
        <v>40409</v>
      </c>
      <c r="D63" s="8">
        <f t="shared" si="5"/>
        <v>67554.330859746464</v>
      </c>
    </row>
    <row r="64" spans="2:4">
      <c r="B64" s="6">
        <v>2014</v>
      </c>
      <c r="C64" s="9">
        <f t="shared" si="6"/>
        <v>76389.879223869968</v>
      </c>
      <c r="D64" s="9">
        <f t="shared" si="5"/>
        <v>76389.879223869968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>
      <selection activeCell="I25" sqref="I25"/>
    </sheetView>
  </sheetViews>
  <sheetFormatPr baseColWidth="10" defaultRowHeight="15"/>
  <cols>
    <col min="1" max="1" width="10.140625" customWidth="1"/>
    <col min="2" max="4" width="14.140625"/>
    <col min="5" max="5" width="16.5703125" bestFit="1" customWidth="1"/>
    <col min="6" max="7" width="14.140625"/>
    <col min="8" max="9" width="13.7109375" customWidth="1"/>
  </cols>
  <sheetData>
    <row r="1" spans="1:10" ht="93" customHeight="1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7" t="s">
        <v>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7" t="s">
        <v>27</v>
      </c>
      <c r="B5" s="27"/>
      <c r="C5" s="27"/>
      <c r="D5" s="27"/>
      <c r="E5" s="27"/>
      <c r="F5" s="27"/>
      <c r="G5" s="27"/>
      <c r="H5" s="27"/>
      <c r="I5" s="27"/>
      <c r="J5" s="16"/>
    </row>
    <row r="6" spans="1:10">
      <c r="A6" s="28" t="s">
        <v>5</v>
      </c>
      <c r="B6" s="28"/>
      <c r="C6" s="28"/>
      <c r="D6" s="28"/>
      <c r="E6" s="28"/>
      <c r="F6" s="28"/>
      <c r="G6" s="28"/>
      <c r="H6" s="28"/>
      <c r="I6" s="28"/>
      <c r="J6" s="17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0">
      <c r="A8" s="1"/>
      <c r="B8" s="2" t="s">
        <v>1</v>
      </c>
      <c r="C8" s="5" t="s">
        <v>35</v>
      </c>
      <c r="D8" s="5" t="s">
        <v>2</v>
      </c>
      <c r="E8" s="5" t="s">
        <v>38</v>
      </c>
      <c r="F8" s="5" t="s">
        <v>3</v>
      </c>
      <c r="G8" s="14" t="s">
        <v>28</v>
      </c>
      <c r="H8" s="14" t="s">
        <v>8</v>
      </c>
      <c r="I8" s="1"/>
    </row>
    <row r="9" spans="1:10">
      <c r="A9" s="1"/>
      <c r="B9" s="6">
        <v>2002</v>
      </c>
      <c r="C9" s="9">
        <f>+'Esmeraldas Plantada'!D52</f>
        <v>59588</v>
      </c>
      <c r="D9" s="9">
        <f>+'Los Ríos Plantada'!D52</f>
        <v>27750</v>
      </c>
      <c r="E9" s="9">
        <f>+'Santo Domingo Plantada'!D52</f>
        <v>0</v>
      </c>
      <c r="F9" s="9">
        <f>+'Resto País Plantada'!D52</f>
        <v>48470</v>
      </c>
      <c r="G9" s="9">
        <f t="shared" ref="G9:G21" si="0">+SUM(C9:F9)</f>
        <v>135808</v>
      </c>
      <c r="H9" s="9">
        <f>+'Serie sin empalme'!G10</f>
        <v>135808</v>
      </c>
      <c r="I9" s="1"/>
    </row>
    <row r="10" spans="1:10">
      <c r="A10" s="1"/>
      <c r="B10" s="7">
        <v>2003</v>
      </c>
      <c r="C10" s="8">
        <f>+'Esmeraldas Plantada'!D53</f>
        <v>60325.194437905237</v>
      </c>
      <c r="D10" s="8">
        <f>+'Los Ríos Plantada'!D53</f>
        <v>27425.110992166607</v>
      </c>
      <c r="E10" s="8">
        <f>+'Santo Domingo Plantada'!D53</f>
        <v>0</v>
      </c>
      <c r="F10" s="8">
        <f>+'Resto País Plantada'!D53</f>
        <v>47492.526089681429</v>
      </c>
      <c r="G10" s="8">
        <f t="shared" si="0"/>
        <v>135242.83151975326</v>
      </c>
      <c r="H10" s="8">
        <f>+'Serie sin empalme'!G11</f>
        <v>134218</v>
      </c>
      <c r="I10" s="1"/>
    </row>
    <row r="11" spans="1:10">
      <c r="A11" s="1"/>
      <c r="B11" s="6">
        <v>2004</v>
      </c>
      <c r="C11" s="9">
        <f>+'Esmeraldas Plantada'!D54</f>
        <v>52722.201905275608</v>
      </c>
      <c r="D11" s="9">
        <f>+'Los Ríos Plantada'!D54</f>
        <v>23573.214154614034</v>
      </c>
      <c r="E11" s="9">
        <f>+'Santo Domingo Plantada'!D54</f>
        <v>0</v>
      </c>
      <c r="F11" s="9">
        <f>+'Resto País Plantada'!D54</f>
        <v>40342.106985397702</v>
      </c>
      <c r="G11" s="9">
        <f t="shared" si="0"/>
        <v>116637.52304528735</v>
      </c>
      <c r="H11" s="9">
        <f>+'Serie sin empalme'!G12</f>
        <v>115367</v>
      </c>
      <c r="I11" s="1"/>
    </row>
    <row r="12" spans="1:10">
      <c r="A12" s="1"/>
      <c r="B12" s="7">
        <v>2005</v>
      </c>
      <c r="C12" s="8">
        <f>+'Esmeraldas Plantada'!D55</f>
        <v>80027.464691478963</v>
      </c>
      <c r="D12" s="8">
        <f>+'Los Ríos Plantada'!D55</f>
        <v>35265.946455548219</v>
      </c>
      <c r="E12" s="8">
        <f>+'Santo Domingo Plantada'!D55</f>
        <v>0</v>
      </c>
      <c r="F12" s="8">
        <f>+'Resto País Plantada'!D55</f>
        <v>59539.770200315514</v>
      </c>
      <c r="G12" s="8">
        <f t="shared" si="0"/>
        <v>174833.1813473427</v>
      </c>
      <c r="H12" s="8">
        <f>+'Serie sin empalme'!G13</f>
        <v>172594</v>
      </c>
      <c r="I12" s="1"/>
    </row>
    <row r="13" spans="1:10">
      <c r="A13" s="1"/>
      <c r="B13" s="6">
        <v>2006</v>
      </c>
      <c r="C13" s="9">
        <f>+'Esmeraldas Plantada'!D56</f>
        <v>82098.84729331093</v>
      </c>
      <c r="D13" s="9">
        <f>+'Los Ríos Plantada'!D56</f>
        <v>35698.869268116629</v>
      </c>
      <c r="E13" s="9">
        <f>+'Santo Domingo Plantada'!D56</f>
        <v>0</v>
      </c>
      <c r="F13" s="9">
        <f>+'Resto País Plantada'!D56</f>
        <v>59384.286948097775</v>
      </c>
      <c r="G13" s="9">
        <f t="shared" si="0"/>
        <v>177182.00350952533</v>
      </c>
      <c r="H13" s="9">
        <f>+'Serie sin empalme'!G14</f>
        <v>174734</v>
      </c>
      <c r="I13" s="1"/>
    </row>
    <row r="14" spans="1:10">
      <c r="B14" s="7">
        <v>2007</v>
      </c>
      <c r="C14" s="8">
        <f>+'Esmeraldas Plantada'!D57</f>
        <v>79479.923619787864</v>
      </c>
      <c r="D14" s="8">
        <f>+'Los Ríos Plantada'!D57</f>
        <v>34118.127329393756</v>
      </c>
      <c r="E14" s="8">
        <f>+'Santo Domingo Plantada'!D57</f>
        <v>0</v>
      </c>
      <c r="F14" s="8">
        <f>+'Resto País Plantada'!D57</f>
        <v>55877.752673793941</v>
      </c>
      <c r="G14" s="8">
        <f t="shared" si="0"/>
        <v>169475.80362297557</v>
      </c>
      <c r="H14" s="8">
        <f>+'Serie sin empalme'!G15</f>
        <v>167088</v>
      </c>
    </row>
    <row r="15" spans="1:10">
      <c r="B15" s="6">
        <v>2008</v>
      </c>
      <c r="C15" s="9">
        <f>+'Esmeraldas Plantada'!D58</f>
        <v>84045.13679411351</v>
      </c>
      <c r="D15" s="9">
        <f>+'Los Ríos Plantada'!D58</f>
        <v>35595.483325815607</v>
      </c>
      <c r="E15" s="9">
        <f>+'Santo Domingo Plantada'!D58</f>
        <v>0</v>
      </c>
      <c r="F15" s="9">
        <f>+'Resto País Plantada'!D58</f>
        <v>57408.270501764542</v>
      </c>
      <c r="G15" s="9">
        <f t="shared" si="0"/>
        <v>177048.89062169366</v>
      </c>
      <c r="H15" s="9">
        <f>+'Serie sin empalme'!G16</f>
        <v>174643</v>
      </c>
    </row>
    <row r="16" spans="1:10">
      <c r="B16" s="7">
        <v>2009</v>
      </c>
      <c r="C16" s="8">
        <f>+'Esmeraldas Plantada'!D59</f>
        <v>113112.67699287261</v>
      </c>
      <c r="D16" s="8">
        <f>+'Los Ríos Plantada'!D59</f>
        <v>47140.135748813802</v>
      </c>
      <c r="E16" s="8">
        <f>+'Santo Domingo Plantada'!D59</f>
        <v>14717</v>
      </c>
      <c r="F16" s="8">
        <f>+'Resto País Plantada'!D59</f>
        <v>75033.283949033197</v>
      </c>
      <c r="G16" s="8">
        <f t="shared" si="0"/>
        <v>250003.0966907196</v>
      </c>
      <c r="H16" s="8">
        <f>+'Serie sin empalme'!G17</f>
        <v>232459</v>
      </c>
    </row>
    <row r="17" spans="1:10">
      <c r="B17" s="6">
        <v>2010</v>
      </c>
      <c r="C17" s="9">
        <f>+'Esmeraldas Plantada'!D60</f>
        <v>122018.59627482013</v>
      </c>
      <c r="D17" s="9">
        <f>+'Los Ríos Plantada'!D60</f>
        <v>49706.456042010257</v>
      </c>
      <c r="E17" s="9">
        <f>+'Santo Domingo Plantada'!D60</f>
        <v>15708.562615342922</v>
      </c>
      <c r="F17" s="9">
        <f>+'Resto País Plantada'!D60</f>
        <v>78563.980614198968</v>
      </c>
      <c r="G17" s="9">
        <f t="shared" si="0"/>
        <v>265997.59554637229</v>
      </c>
      <c r="H17" s="9">
        <f>+'Serie sin empalme'!G18</f>
        <v>248121</v>
      </c>
    </row>
    <row r="18" spans="1:10">
      <c r="B18" s="7">
        <v>2011</v>
      </c>
      <c r="C18" s="8">
        <f>+'Esmeraldas Plantada'!D61</f>
        <v>121414.90419779126</v>
      </c>
      <c r="D18" s="8">
        <f>+'Los Ríos Plantada'!D61</f>
        <v>47672.110643246975</v>
      </c>
      <c r="E18" s="8">
        <f>+'Santo Domingo Plantada'!D61</f>
        <v>15472.542603212099</v>
      </c>
      <c r="F18" s="8">
        <f>+'Resto País Plantada'!D61</f>
        <v>75835.906279187751</v>
      </c>
      <c r="G18" s="8">
        <f t="shared" si="0"/>
        <v>260395.46372343809</v>
      </c>
      <c r="H18" s="8">
        <f>+'Serie sin empalme'!G19</f>
        <v>244393</v>
      </c>
    </row>
    <row r="19" spans="1:10">
      <c r="B19" s="6">
        <v>2012</v>
      </c>
      <c r="C19" s="9">
        <f>+'Esmeraldas Plantada'!D62</f>
        <v>120575.99934102259</v>
      </c>
      <c r="D19" s="9">
        <f>+'Los Ríos Plantada'!D62</f>
        <v>44384.383692929259</v>
      </c>
      <c r="E19" s="9">
        <f>+'Santo Domingo Plantada'!D62</f>
        <v>15215.440428626673</v>
      </c>
      <c r="F19" s="9">
        <f>+'Resto País Plantada'!D62</f>
        <v>73012.595476776783</v>
      </c>
      <c r="G19" s="9">
        <f t="shared" si="0"/>
        <v>253188.4189393553</v>
      </c>
      <c r="H19" s="9">
        <f>+'Serie sin empalme'!G20</f>
        <v>240332</v>
      </c>
    </row>
    <row r="20" spans="1:10">
      <c r="B20" s="7">
        <v>2013</v>
      </c>
      <c r="C20" s="8">
        <f>+'Esmeraldas Plantada'!D63</f>
        <v>145973.31856734905</v>
      </c>
      <c r="D20" s="8">
        <f>+'Los Ríos Plantada'!D63</f>
        <v>47710.456991620093</v>
      </c>
      <c r="E20" s="8">
        <f>+'Santo Domingo Plantada'!D63</f>
        <v>18246.89146061242</v>
      </c>
      <c r="F20" s="8">
        <f>+'Resto País Plantada'!D63</f>
        <v>85634.99796988153</v>
      </c>
      <c r="G20" s="8">
        <f t="shared" si="0"/>
        <v>297565.66498946311</v>
      </c>
      <c r="H20" s="8">
        <f>+'Serie sin empalme'!G21</f>
        <v>288201</v>
      </c>
    </row>
    <row r="21" spans="1:10">
      <c r="B21" s="6">
        <v>2014</v>
      </c>
      <c r="C21" s="9">
        <f>+'Esmeraldas Plantada'!D64</f>
        <v>203831.23484989992</v>
      </c>
      <c r="D21" s="9">
        <f>+'Los Ríos Plantada'!D64</f>
        <v>52706.69936906996</v>
      </c>
      <c r="E21" s="9">
        <f>+'Santo Domingo Plantada'!D64</f>
        <v>26435.587953999999</v>
      </c>
      <c r="F21" s="9">
        <f>+'Resto País Plantada'!D64</f>
        <v>115764.16137368001</v>
      </c>
      <c r="G21" s="9">
        <f t="shared" si="0"/>
        <v>398737.68354664987</v>
      </c>
      <c r="H21" s="9">
        <f>+'Serie sin empalme'!G22</f>
        <v>398737.68354664987</v>
      </c>
    </row>
    <row r="22" spans="1:10">
      <c r="B22" s="3"/>
      <c r="D22" s="9"/>
      <c r="E22" s="9"/>
    </row>
    <row r="27" spans="1:10">
      <c r="A27" s="27" t="s">
        <v>55</v>
      </c>
      <c r="B27" s="27"/>
      <c r="C27" s="27"/>
      <c r="D27" s="27"/>
      <c r="E27" s="27"/>
      <c r="F27" s="27"/>
      <c r="G27" s="27"/>
      <c r="H27" s="27"/>
      <c r="I27" s="27"/>
      <c r="J27" s="16"/>
    </row>
    <row r="28" spans="1:10">
      <c r="A28" s="28" t="s">
        <v>5</v>
      </c>
      <c r="B28" s="28"/>
      <c r="C28" s="28"/>
      <c r="D28" s="28"/>
      <c r="E28" s="28"/>
      <c r="F28" s="28"/>
      <c r="G28" s="28"/>
      <c r="H28" s="28"/>
      <c r="I28" s="28"/>
      <c r="J28" s="1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30">
      <c r="A30" s="1"/>
      <c r="B30" s="2" t="s">
        <v>1</v>
      </c>
      <c r="C30" s="5" t="s">
        <v>35</v>
      </c>
      <c r="D30" s="5" t="s">
        <v>2</v>
      </c>
      <c r="E30" s="5" t="s">
        <v>38</v>
      </c>
      <c r="F30" s="5" t="s">
        <v>3</v>
      </c>
      <c r="G30" s="14" t="s">
        <v>28</v>
      </c>
      <c r="H30" s="14" t="s">
        <v>8</v>
      </c>
      <c r="I30" s="1"/>
    </row>
    <row r="31" spans="1:10">
      <c r="A31" s="1"/>
      <c r="B31" s="6">
        <v>2002</v>
      </c>
      <c r="C31" s="9">
        <f>+'Esmeraldas Cosechada'!D52</f>
        <v>44461</v>
      </c>
      <c r="D31" s="9">
        <f>+'Los Ríos Cosechada'!D52</f>
        <v>18035</v>
      </c>
      <c r="E31" s="9">
        <f>+'Santo Domingo Cosechada'!D52</f>
        <v>0</v>
      </c>
      <c r="F31" s="9">
        <f>+'Resto País Cosechada'!D52</f>
        <v>39146</v>
      </c>
      <c r="G31" s="9">
        <f t="shared" ref="G31:G43" si="1">+SUM(C31:F31)</f>
        <v>101642</v>
      </c>
      <c r="H31" s="9">
        <f>+'Serie sin empalme'!G32</f>
        <v>101642</v>
      </c>
      <c r="I31" s="1"/>
    </row>
    <row r="32" spans="1:10">
      <c r="A32" s="1"/>
      <c r="B32" s="7">
        <v>2003</v>
      </c>
      <c r="C32" s="8">
        <f>+'Esmeraldas Cosechada'!D53</f>
        <v>43084.782046591688</v>
      </c>
      <c r="D32" s="8">
        <f>+'Los Ríos Cosechada'!D53</f>
        <v>15971.683542496159</v>
      </c>
      <c r="E32" s="8">
        <f>+'Santo Domingo Cosechada'!D53</f>
        <v>0</v>
      </c>
      <c r="F32" s="8">
        <f>+'Resto País Cosechada'!D53</f>
        <v>36704.555813722502</v>
      </c>
      <c r="G32" s="8">
        <f t="shared" si="1"/>
        <v>95761.021402810351</v>
      </c>
      <c r="H32" s="8">
        <f>+'Serie sin empalme'!G33</f>
        <v>95303</v>
      </c>
      <c r="I32" s="1"/>
    </row>
    <row r="33" spans="1:9">
      <c r="A33" s="1"/>
      <c r="B33" s="6">
        <v>2004</v>
      </c>
      <c r="C33" s="9">
        <f>+'Esmeraldas Cosechada'!D54</f>
        <v>57732.000454234047</v>
      </c>
      <c r="D33" s="9">
        <f>+'Los Ríos Cosechada'!D54</f>
        <v>20281.560547432167</v>
      </c>
      <c r="E33" s="9">
        <f>+'Santo Domingo Cosechada'!D54</f>
        <v>0</v>
      </c>
      <c r="F33" s="9">
        <f>+'Resto País Cosechada'!D54</f>
        <v>48197.659550297409</v>
      </c>
      <c r="G33" s="9">
        <f t="shared" si="1"/>
        <v>126211.22055196362</v>
      </c>
      <c r="H33" s="9">
        <f>+'Serie sin empalme'!G34</f>
        <v>125151</v>
      </c>
      <c r="I33" s="1"/>
    </row>
    <row r="34" spans="1:9">
      <c r="A34" s="1"/>
      <c r="B34" s="7">
        <v>2005</v>
      </c>
      <c r="C34" s="8">
        <f>+'Esmeraldas Cosechada'!D55</f>
        <v>65949.405296580677</v>
      </c>
      <c r="D34" s="8">
        <f>+'Los Ríos Cosechada'!D55</f>
        <v>22134.961867781796</v>
      </c>
      <c r="E34" s="8">
        <f>+'Santo Domingo Cosechada'!D55</f>
        <v>0</v>
      </c>
      <c r="F34" s="8">
        <f>+'Resto País Cosechada'!D55</f>
        <v>54115.493729453927</v>
      </c>
      <c r="G34" s="8">
        <f t="shared" si="1"/>
        <v>142199.8608938164</v>
      </c>
      <c r="H34" s="8">
        <f>+'Serie sin empalme'!G35</f>
        <v>140562</v>
      </c>
      <c r="I34" s="1"/>
    </row>
    <row r="35" spans="1:9">
      <c r="A35" s="1"/>
      <c r="B35" s="6">
        <v>2006</v>
      </c>
      <c r="C35" s="9">
        <f>+'Esmeraldas Cosechada'!D56</f>
        <v>68278.362676578545</v>
      </c>
      <c r="D35" s="9">
        <f>+'Los Ríos Cosechada'!D56</f>
        <v>21992.124939578491</v>
      </c>
      <c r="E35" s="9">
        <f>+'Santo Domingo Cosechada'!D56</f>
        <v>0</v>
      </c>
      <c r="F35" s="9">
        <f>+'Resto País Cosechada'!D56</f>
        <v>55126.435304087972</v>
      </c>
      <c r="G35" s="9">
        <f t="shared" si="1"/>
        <v>145396.92292024501</v>
      </c>
      <c r="H35" s="9">
        <f>+'Serie sin empalme'!G36</f>
        <v>143348</v>
      </c>
      <c r="I35" s="1"/>
    </row>
    <row r="36" spans="1:9">
      <c r="B36" s="7">
        <v>2007</v>
      </c>
      <c r="C36" s="8">
        <f>+'Esmeraldas Cosechada'!D57</f>
        <v>70146.862528345708</v>
      </c>
      <c r="D36" s="8">
        <f>+'Los Ríos Cosechada'!D57</f>
        <v>21746.150926832783</v>
      </c>
      <c r="E36" s="8">
        <f>+'Santo Domingo Cosechada'!D57</f>
        <v>0</v>
      </c>
      <c r="F36" s="8">
        <f>+'Resto País Cosechada'!D57</f>
        <v>55697.826476944574</v>
      </c>
      <c r="G36" s="8">
        <f t="shared" si="1"/>
        <v>147590.83993212305</v>
      </c>
      <c r="H36" s="8">
        <f>+'Serie sin empalme'!G37</f>
        <v>145254</v>
      </c>
    </row>
    <row r="37" spans="1:9">
      <c r="B37" s="6">
        <v>2008</v>
      </c>
      <c r="C37" s="9">
        <f>+'Esmeraldas Cosechada'!D58</f>
        <v>73128.815425525943</v>
      </c>
      <c r="D37" s="9">
        <f>+'Los Ríos Cosechada'!D58</f>
        <v>21866.165177504459</v>
      </c>
      <c r="E37" s="9">
        <f>+'Santo Domingo Cosechada'!D58</f>
        <v>0</v>
      </c>
      <c r="F37" s="9">
        <f>+'Resto País Cosechada'!D58</f>
        <v>56969.298592621875</v>
      </c>
      <c r="G37" s="9">
        <f t="shared" si="1"/>
        <v>151964.27919565229</v>
      </c>
      <c r="H37" s="9">
        <f>+'Serie sin empalme'!G38</f>
        <v>149500</v>
      </c>
    </row>
    <row r="38" spans="1:9">
      <c r="B38" s="7">
        <v>2009</v>
      </c>
      <c r="C38" s="8">
        <f>+'Esmeraldas Cosechada'!D59</f>
        <v>96784.628842222344</v>
      </c>
      <c r="D38" s="8">
        <f>+'Los Ríos Cosechada'!D59</f>
        <v>27957.752152881116</v>
      </c>
      <c r="E38" s="8">
        <f>+'Santo Domingo Cosechada'!D59</f>
        <v>13937</v>
      </c>
      <c r="F38" s="8">
        <f>+'Resto País Cosechada'!D59</f>
        <v>73613.068962896345</v>
      </c>
      <c r="G38" s="8">
        <f t="shared" si="1"/>
        <v>212292.44995799981</v>
      </c>
      <c r="H38" s="8">
        <f>+'Serie sin empalme'!G39</f>
        <v>195491</v>
      </c>
    </row>
    <row r="39" spans="1:9">
      <c r="B39" s="6">
        <v>2010</v>
      </c>
      <c r="C39" s="9">
        <f>+'Esmeraldas Cosechada'!D60</f>
        <v>96869.911922555417</v>
      </c>
      <c r="D39" s="9">
        <f>+'Los Ríos Cosechada'!D60</f>
        <v>27067.729816666317</v>
      </c>
      <c r="E39" s="9">
        <f>+'Santo Domingo Cosechada'!D60</f>
        <v>13791.078834441589</v>
      </c>
      <c r="F39" s="9">
        <f>+'Resto País Cosechada'!D60</f>
        <v>71334.621933051953</v>
      </c>
      <c r="G39" s="9">
        <f t="shared" si="1"/>
        <v>209063.34250671527</v>
      </c>
      <c r="H39" s="9">
        <f>+'Serie sin empalme'!G40</f>
        <v>193443</v>
      </c>
    </row>
    <row r="40" spans="1:9">
      <c r="B40" s="7">
        <v>2011</v>
      </c>
      <c r="C40" s="8">
        <f>+'Esmeraldas Cosechada'!D61</f>
        <v>102556.12853911702</v>
      </c>
      <c r="D40" s="8">
        <f>+'Los Ríos Cosechada'!D61</f>
        <v>27748.674443094616</v>
      </c>
      <c r="E40" s="8">
        <f>+'Santo Domingo Cosechada'!D61</f>
        <v>14449.196929106618</v>
      </c>
      <c r="F40" s="8">
        <f>+'Resto País Cosechada'!D61</f>
        <v>72157.675653075858</v>
      </c>
      <c r="G40" s="8">
        <f t="shared" si="1"/>
        <v>216911.6755643941</v>
      </c>
      <c r="H40" s="8">
        <f>+'Serie sin empalme'!G41</f>
        <v>202583</v>
      </c>
    </row>
    <row r="41" spans="1:9">
      <c r="B41" s="6">
        <v>2012</v>
      </c>
      <c r="C41" s="9">
        <f>+'Esmeraldas Cosechada'!D62</f>
        <v>101580.63335795005</v>
      </c>
      <c r="D41" s="9">
        <f>+'Los Ríos Cosechada'!D62</f>
        <v>26636.776199728371</v>
      </c>
      <c r="E41" s="9">
        <f>+'Santo Domingo Cosechada'!D62</f>
        <v>14237.002766525484</v>
      </c>
      <c r="F41" s="9">
        <f>+'Resto País Cosechada'!D62</f>
        <v>66909.111142406837</v>
      </c>
      <c r="G41" s="9">
        <f t="shared" si="1"/>
        <v>209363.52346661076</v>
      </c>
      <c r="H41" s="9">
        <f>+'Serie sin empalme'!G42</f>
        <v>198578</v>
      </c>
    </row>
    <row r="42" spans="1:9">
      <c r="B42" s="7">
        <v>2013</v>
      </c>
      <c r="C42" s="8">
        <f>+'Esmeraldas Cosechada'!D63</f>
        <v>113066.2719612295</v>
      </c>
      <c r="D42" s="8">
        <f>+'Los Ríos Cosechada'!D63</f>
        <v>28754.501400076799</v>
      </c>
      <c r="E42" s="8">
        <f>+'Santo Domingo Cosechada'!D63</f>
        <v>16125.611990365351</v>
      </c>
      <c r="F42" s="8">
        <f>+'Resto País Cosechada'!D63</f>
        <v>67554.330859746464</v>
      </c>
      <c r="G42" s="8">
        <f t="shared" si="1"/>
        <v>225500.7162114181</v>
      </c>
      <c r="H42" s="8">
        <f>+'Serie sin empalme'!G43</f>
        <v>218831</v>
      </c>
    </row>
    <row r="43" spans="1:9">
      <c r="B43" s="6">
        <v>2014</v>
      </c>
      <c r="C43" s="9">
        <f>+'Esmeraldas Cosechada'!D64</f>
        <v>148314.50829105999</v>
      </c>
      <c r="D43" s="9">
        <f>+'Los Ríos Cosechada'!D64</f>
        <v>36603.46007778999</v>
      </c>
      <c r="E43" s="9">
        <f>+'Santo Domingo Cosechada'!D64</f>
        <v>22988.878474769994</v>
      </c>
      <c r="F43" s="9">
        <f>+'Resto País Cosechada'!D64</f>
        <v>76389.879223869968</v>
      </c>
      <c r="G43" s="9">
        <f t="shared" si="1"/>
        <v>284296.72606748994</v>
      </c>
      <c r="H43" s="9">
        <f>+'Serie sin empalme'!G44</f>
        <v>284296.72606748994</v>
      </c>
    </row>
    <row r="44" spans="1:9">
      <c r="B44" s="3"/>
      <c r="C44" s="9"/>
      <c r="G44" s="4"/>
    </row>
  </sheetData>
  <mergeCells count="7">
    <mergeCell ref="A28:I28"/>
    <mergeCell ref="A1:J1"/>
    <mergeCell ref="A2:J2"/>
    <mergeCell ref="A3:J3"/>
    <mergeCell ref="A5:I5"/>
    <mergeCell ref="A6:I6"/>
    <mergeCell ref="A27:I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Contenido</vt:lpstr>
      <vt:lpstr>Serie sin empalme</vt:lpstr>
      <vt:lpstr>Esmeraldas Plantada</vt:lpstr>
      <vt:lpstr>Esmeraldas Cosechada</vt:lpstr>
      <vt:lpstr>Los Ríos Plantada</vt:lpstr>
      <vt:lpstr>Los Ríos Cosechada</vt:lpstr>
      <vt:lpstr>Santo Domingo Plantada</vt:lpstr>
      <vt:lpstr>Santo Domingo Cosechada</vt:lpstr>
      <vt:lpstr>Resto País Plantada</vt:lpstr>
      <vt:lpstr>Resto País Cosechada</vt:lpstr>
      <vt:lpstr>Series Empalmadas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mcuichan</cp:lastModifiedBy>
  <dcterms:created xsi:type="dcterms:W3CDTF">2015-09-12T23:23:45Z</dcterms:created>
  <dcterms:modified xsi:type="dcterms:W3CDTF">2015-09-24T19:13:38Z</dcterms:modified>
</cp:coreProperties>
</file>